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202300"/>
  <mc:AlternateContent xmlns:mc="http://schemas.openxmlformats.org/markup-compatibility/2006">
    <mc:Choice Requires="x15">
      <x15ac:absPath xmlns:x15ac="http://schemas.microsoft.com/office/spreadsheetml/2010/11/ac" url="P:\DIRECTION JURIDIQUE\MARCHES PUBLICS\3_ EN COURS DE REDACTION\CSPS ZAC BSJB - PHASE 3\0 DCE\DCE\"/>
    </mc:Choice>
  </mc:AlternateContent>
  <xr:revisionPtr revIDLastSave="0" documentId="13_ncr:1_{B0651CAA-AF64-44C5-8B89-4AD9E1935F81}" xr6:coauthVersionLast="47" xr6:coauthVersionMax="47" xr10:uidLastSave="{00000000-0000-0000-0000-000000000000}"/>
  <bookViews>
    <workbookView xWindow="-108" yWindow="-108" windowWidth="23256" windowHeight="12456" xr2:uid="{43C2D0AA-0745-4AA6-A52C-D3391BAC3BE9}"/>
  </bookViews>
  <sheets>
    <sheet name="BPU" sheetId="1" r:id="rId1"/>
    <sheet name="DQE" sheetId="3" r:id="rId2"/>
  </sheets>
  <definedNames>
    <definedName name="_xlnm.Print_Area" localSheetId="0">BPU!$B$2:$G$55</definedName>
    <definedName name="_xlnm.Print_Area" localSheetId="1">DQE!$B$2:$N$41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39" i="3" l="1"/>
  <c r="N35" i="3"/>
  <c r="N36" i="3"/>
  <c r="N37" i="3"/>
  <c r="N34" i="3"/>
  <c r="N31" i="3"/>
  <c r="N32" i="3"/>
  <c r="N33" i="3"/>
  <c r="N30" i="3"/>
  <c r="N29" i="3"/>
  <c r="N27" i="3"/>
  <c r="N28" i="3"/>
  <c r="N26" i="3"/>
  <c r="N17" i="3"/>
  <c r="N16" i="3"/>
  <c r="N15" i="3"/>
  <c r="N51" i="3" l="1"/>
  <c r="N49" i="3"/>
  <c r="N7" i="3"/>
  <c r="E51" i="1"/>
  <c r="G51" i="1" s="1"/>
  <c r="E49" i="1"/>
  <c r="G49" i="1" s="1"/>
  <c r="E39" i="1"/>
  <c r="G39" i="1" s="1"/>
  <c r="E37" i="1"/>
  <c r="G37" i="1" s="1"/>
  <c r="E36" i="1"/>
  <c r="G36" i="1" s="1"/>
  <c r="E35" i="1"/>
  <c r="G35" i="1" s="1"/>
  <c r="E34" i="1"/>
  <c r="G34" i="1" s="1"/>
  <c r="E33" i="1"/>
  <c r="G33" i="1" s="1"/>
  <c r="E32" i="1"/>
  <c r="G32" i="1" s="1"/>
  <c r="E31" i="1"/>
  <c r="G31" i="1" s="1"/>
  <c r="E30" i="1"/>
  <c r="G30" i="1" s="1"/>
  <c r="E29" i="1"/>
  <c r="G29" i="1" s="1"/>
  <c r="E28" i="1"/>
  <c r="G28" i="1" s="1"/>
  <c r="E27" i="1"/>
  <c r="G27" i="1" s="1"/>
  <c r="E26" i="1"/>
  <c r="G26" i="1" s="1"/>
  <c r="G17" i="1"/>
  <c r="E16" i="1"/>
  <c r="G16" i="1" s="1"/>
  <c r="G15" i="1"/>
  <c r="F11" i="1"/>
  <c r="E11" i="1"/>
  <c r="E7" i="1"/>
  <c r="G7" i="1" s="1"/>
  <c r="N11" i="3" l="1"/>
  <c r="N54" i="3" s="1"/>
  <c r="G11" i="1"/>
  <c r="G54" i="1" s="1"/>
</calcChain>
</file>

<file path=xl/sharedStrings.xml><?xml version="1.0" encoding="utf-8"?>
<sst xmlns="http://schemas.openxmlformats.org/spreadsheetml/2006/main" count="229" uniqueCount="75">
  <si>
    <t>Mission M1 : Coordination Sécurité inter maîtrises d'ouvrage (CCTP §4)</t>
  </si>
  <si>
    <t>M1.1 : Etablissement du cahier des charges de coordination sécurité de chaque secteur opérationnel</t>
  </si>
  <si>
    <t>Intitulé</t>
  </si>
  <si>
    <t>Unité</t>
  </si>
  <si>
    <t>Prix unitaire (€ HT)</t>
  </si>
  <si>
    <t>Quantité indicative</t>
  </si>
  <si>
    <t>Total indicatif</t>
  </si>
  <si>
    <t>1.1</t>
  </si>
  <si>
    <t>Cahier des charges</t>
  </si>
  <si>
    <t>M1.2 : Mise à jour des cahiers des charges sectoriels de coordination sécurité</t>
  </si>
  <si>
    <t>1.2</t>
  </si>
  <si>
    <t>MAJ Cahiers des charges</t>
  </si>
  <si>
    <t xml:space="preserve">M1.3 : Suivi de la coordination des maîtres d’ouvrages, en application des cahiers des charges sectoriels </t>
  </si>
  <si>
    <t>Prix trimestriel  : 1 bon de commande par trimestre / secteur</t>
  </si>
  <si>
    <t xml:space="preserve">Volume des tranches (SHON) </t>
  </si>
  <si>
    <t>Coefficient de complexité</t>
  </si>
  <si>
    <t>Prix unitaire par trimestre (€ HT)</t>
  </si>
  <si>
    <t>Total indicatif (€ HT)</t>
  </si>
  <si>
    <t>1.3</t>
  </si>
  <si>
    <t xml:space="preserve">Pilotage de la coordination SPS </t>
  </si>
  <si>
    <t>&lt;4 lots</t>
  </si>
  <si>
    <t>&gt; 4 lots</t>
  </si>
  <si>
    <t>Effectuer une visite chantier et son CR tous les 15 jours / secteur</t>
  </si>
  <si>
    <t>En chantier</t>
  </si>
  <si>
    <t>Mission M2 : Coordination SPS pour les travaux d'aménagement sous maîtrise d'ouvrage EPA Bordeaux Euratlantique (CCTP §5)</t>
  </si>
  <si>
    <t>Prix unitaires par élément de mission</t>
  </si>
  <si>
    <t>Carte issue de la répartition budgétaire PFA</t>
  </si>
  <si>
    <t xml:space="preserve">Montant des tranches (€ HT) </t>
  </si>
  <si>
    <t>Complexité</t>
  </si>
  <si>
    <t>Aménagements de la ZAC</t>
  </si>
  <si>
    <t>Etudes (1  BdC par dossier)</t>
  </si>
  <si>
    <t>Montant tx (M€)</t>
  </si>
  <si>
    <t>2.1</t>
  </si>
  <si>
    <t>AVP</t>
  </si>
  <si>
    <t>tx ≤ 1</t>
  </si>
  <si>
    <t>2.2</t>
  </si>
  <si>
    <t>1 &lt; tx ≤ 5</t>
  </si>
  <si>
    <t>2.3</t>
  </si>
  <si>
    <t>5 &lt; tx ≤ 20</t>
  </si>
  <si>
    <t>2.4</t>
  </si>
  <si>
    <t>20 &lt; tx</t>
  </si>
  <si>
    <t>2.5</t>
  </si>
  <si>
    <t>PRO</t>
  </si>
  <si>
    <t>2.6</t>
  </si>
  <si>
    <t>2.7</t>
  </si>
  <si>
    <t>2.8</t>
  </si>
  <si>
    <t>2.9</t>
  </si>
  <si>
    <t>DCE</t>
  </si>
  <si>
    <t>2.10</t>
  </si>
  <si>
    <t>2.11</t>
  </si>
  <si>
    <t>2.12</t>
  </si>
  <si>
    <t>Travaux d'aménagement (1 BdC par trimestre)</t>
  </si>
  <si>
    <t>2.13</t>
  </si>
  <si>
    <t>Travaux (suivi + Réception + DIUO + rapport final) *</t>
  </si>
  <si>
    <t>Unique</t>
  </si>
  <si>
    <t>* le nombre d'heures et prix correspond au suivi pendant un trimestre par opération</t>
  </si>
  <si>
    <t>Mission M3 : Assistance à l'EPA Bordeaux Euratlantique en matière de sécurité et de protection de la santé pour des missions ponctuelles (CCTP §6)</t>
  </si>
  <si>
    <t>Prix unitaires / Bon de commande à l'initiative de la maîtrise d'ouvrage</t>
  </si>
  <si>
    <t>Désignation prestation</t>
  </si>
  <si>
    <t>Participation à la rédaction des notices de sécurité pour les interventions spécifiques</t>
  </si>
  <si>
    <t>3.1</t>
  </si>
  <si>
    <t xml:space="preserve">Pour 1 notice/secteur </t>
  </si>
  <si>
    <t>Assistance à des réunions d'exception</t>
  </si>
  <si>
    <t>3.2</t>
  </si>
  <si>
    <t xml:space="preserve">Pour 1 réunion/secteur </t>
  </si>
  <si>
    <t>Saget</t>
  </si>
  <si>
    <t>Amédée Sud</t>
  </si>
  <si>
    <t>Amédée Centre</t>
  </si>
  <si>
    <t>Berges phase 2</t>
  </si>
  <si>
    <t>Armagnac</t>
  </si>
  <si>
    <t>Brascassat</t>
  </si>
  <si>
    <t>Ars/Gattebourse</t>
  </si>
  <si>
    <t>Paludate</t>
  </si>
  <si>
    <t>Détail des Quantités Estimatif (DQE)</t>
  </si>
  <si>
    <t>Bordereau des prix untaires (BPU)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</si>
</sst>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#,##0\ &quot;€&quot;"/>
    <numFmt numFmtId="165" formatCode="_-* #,##0.00&quot; €&quot;_-;\-* #,##0.00&quot; €&quot;_-;_-* \-??&quot; €&quot;_-;_-@_-"/>
    <numFmt numFmtId="166" formatCode="_-* #,##0.00\ _€_-;\-* #,##0.00\ _€_-;_-* \-??\ _€_-;_-@_-"/>
    <numFmt numFmtId="167" formatCode="_-* #,##0&quot; €&quot;_-;\-* #,##0&quot; €&quot;_-;_-* \-??&quot; €&quot;_-;_-@_-"/>
    <numFmt numFmtId="168" formatCode="_-* #,##0.0\ _€_-;\-* #,##0.0\ _€_-;_-* \-??\ _€_-;_-@_-"/>
    <numFmt numFmtId="169" formatCode="0.000%"/>
    <numFmt numFmtId="170" formatCode="#,##0.00\ &quot;€&quot;"/>
  </numFmts>
  <fonts count="17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i/>
      <sz val="12"/>
      <name val="Georgia"/>
      <family val="1"/>
    </font>
    <font>
      <sz val="10"/>
      <name val="Georgia"/>
      <family val="1"/>
    </font>
    <font>
      <b/>
      <u/>
      <sz val="11"/>
      <name val="Georgia"/>
      <family val="1"/>
    </font>
    <font>
      <b/>
      <sz val="10"/>
      <name val="Georgia"/>
      <family val="1"/>
    </font>
    <font>
      <sz val="9"/>
      <name val="Georgia"/>
      <family val="1"/>
    </font>
    <font>
      <sz val="10"/>
      <color rgb="FFFF0000"/>
      <name val="Georgia"/>
      <family val="1"/>
    </font>
    <font>
      <sz val="11"/>
      <color indexed="9"/>
      <name val="Georgia"/>
      <family val="1"/>
    </font>
    <font>
      <sz val="10"/>
      <name val="Calibri"/>
      <family val="2"/>
    </font>
    <font>
      <sz val="10"/>
      <color indexed="9"/>
      <name val="Georgia"/>
      <family val="1"/>
    </font>
    <font>
      <sz val="11"/>
      <name val="Arial"/>
      <family val="2"/>
    </font>
    <font>
      <sz val="14"/>
      <name val="Arial"/>
      <family val="2"/>
    </font>
    <font>
      <sz val="14"/>
      <name val="Georgia"/>
      <family val="1"/>
    </font>
    <font>
      <b/>
      <sz val="12"/>
      <name val="Georgia"/>
      <family val="1"/>
    </font>
    <font>
      <sz val="12"/>
      <name val="Georgia"/>
      <family val="1"/>
    </font>
    <font>
      <sz val="12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indexed="47"/>
        <bgColor indexed="22"/>
      </patternFill>
    </fill>
    <fill>
      <patternFill patternType="solid">
        <fgColor indexed="23"/>
        <bgColor indexed="55"/>
      </patternFill>
    </fill>
    <fill>
      <patternFill patternType="solid">
        <fgColor theme="1" tint="0.499984740745262"/>
        <bgColor indexed="55"/>
      </patternFill>
    </fill>
    <fill>
      <patternFill patternType="solid">
        <fgColor indexed="22"/>
        <bgColor indexed="31"/>
      </patternFill>
    </fill>
    <fill>
      <patternFill patternType="solid">
        <fgColor theme="0" tint="-0.249977111117893"/>
        <bgColor indexed="31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FF00"/>
        <bgColor indexed="64"/>
      </patternFill>
    </fill>
  </fills>
  <borders count="8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/>
      <bottom style="medium">
        <color indexed="8"/>
      </bottom>
      <diagonal/>
    </border>
    <border>
      <left style="thin">
        <color indexed="8"/>
      </left>
      <right/>
      <top style="thin">
        <color indexed="8"/>
      </top>
      <bottom style="medium">
        <color indexed="8"/>
      </bottom>
      <diagonal/>
    </border>
    <border>
      <left/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/>
      <right/>
      <top style="medium">
        <color indexed="8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8"/>
      </right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medium">
        <color indexed="64"/>
      </bottom>
      <diagonal/>
    </border>
    <border>
      <left style="thin">
        <color indexed="8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8"/>
      </right>
      <top/>
      <bottom style="double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double">
        <color indexed="64"/>
      </bottom>
      <diagonal/>
    </border>
    <border>
      <left style="thin">
        <color indexed="8"/>
      </left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8"/>
      </right>
      <top style="thin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double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medium">
        <color indexed="64"/>
      </right>
      <top style="thin">
        <color indexed="8"/>
      </top>
      <bottom/>
      <diagonal/>
    </border>
    <border>
      <left/>
      <right/>
      <top/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/>
      <top style="medium">
        <color indexed="8"/>
      </top>
      <bottom style="thin">
        <color indexed="64"/>
      </bottom>
      <diagonal/>
    </border>
    <border>
      <left/>
      <right style="thin">
        <color indexed="8"/>
      </right>
      <top style="medium">
        <color indexed="8"/>
      </top>
      <bottom style="thin">
        <color indexed="64"/>
      </bottom>
      <diagonal/>
    </border>
    <border>
      <left style="thin">
        <color indexed="8"/>
      </left>
      <right style="medium">
        <color indexed="8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medium">
        <color indexed="8"/>
      </top>
      <bottom/>
      <diagonal/>
    </border>
    <border>
      <left style="thin">
        <color indexed="8"/>
      </left>
      <right/>
      <top style="medium">
        <color indexed="6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medium">
        <color indexed="64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8"/>
      </left>
      <right/>
      <top/>
      <bottom style="double">
        <color indexed="64"/>
      </bottom>
      <diagonal/>
    </border>
    <border>
      <left style="thin">
        <color indexed="8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1" fillId="0" borderId="0"/>
    <xf numFmtId="165" fontId="1" fillId="0" borderId="0" applyFill="0" applyBorder="0" applyAlignment="0" applyProtection="0"/>
    <xf numFmtId="166" fontId="1" fillId="0" borderId="0" applyFill="0" applyBorder="0" applyAlignment="0" applyProtection="0"/>
    <xf numFmtId="9" fontId="1" fillId="0" borderId="0" applyFill="0" applyBorder="0" applyAlignment="0" applyProtection="0"/>
  </cellStyleXfs>
  <cellXfs count="166">
    <xf numFmtId="0" fontId="0" fillId="0" borderId="0" xfId="0"/>
    <xf numFmtId="0" fontId="2" fillId="0" borderId="0" xfId="1" applyFont="1" applyAlignment="1">
      <alignment horizontal="center" vertical="center" wrapText="1"/>
    </xf>
    <xf numFmtId="0" fontId="3" fillId="0" borderId="0" xfId="1" applyFont="1" applyAlignment="1">
      <alignment horizontal="center" vertical="center"/>
    </xf>
    <xf numFmtId="164" fontId="3" fillId="0" borderId="0" xfId="1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5" fillId="0" borderId="4" xfId="1" applyFont="1" applyBorder="1" applyAlignment="1">
      <alignment vertical="center"/>
    </xf>
    <xf numFmtId="0" fontId="5" fillId="2" borderId="5" xfId="1" applyFont="1" applyFill="1" applyBorder="1" applyAlignment="1">
      <alignment horizontal="center" vertical="center" wrapText="1"/>
    </xf>
    <xf numFmtId="0" fontId="5" fillId="2" borderId="6" xfId="1" applyFont="1" applyFill="1" applyBorder="1" applyAlignment="1">
      <alignment horizontal="center" vertical="center" wrapText="1"/>
    </xf>
    <xf numFmtId="164" fontId="5" fillId="2" borderId="6" xfId="1" applyNumberFormat="1" applyFont="1" applyFill="1" applyBorder="1" applyAlignment="1">
      <alignment horizontal="center" vertical="center"/>
    </xf>
    <xf numFmtId="164" fontId="5" fillId="2" borderId="8" xfId="1" applyNumberFormat="1" applyFont="1" applyFill="1" applyBorder="1" applyAlignment="1">
      <alignment horizontal="center" vertical="center" wrapText="1"/>
    </xf>
    <xf numFmtId="0" fontId="5" fillId="0" borderId="0" xfId="1" applyFont="1" applyAlignment="1">
      <alignment horizontal="center" vertical="center" wrapText="1"/>
    </xf>
    <xf numFmtId="0" fontId="3" fillId="0" borderId="9" xfId="1" applyFont="1" applyBorder="1" applyAlignment="1">
      <alignment horizontal="center" vertical="center"/>
    </xf>
    <xf numFmtId="164" fontId="3" fillId="0" borderId="9" xfId="2" applyNumberFormat="1" applyFont="1" applyFill="1" applyBorder="1" applyAlignment="1" applyProtection="1">
      <alignment horizontal="center" vertical="center"/>
    </xf>
    <xf numFmtId="1" fontId="6" fillId="0" borderId="9" xfId="3" applyNumberFormat="1" applyFont="1" applyFill="1" applyBorder="1" applyAlignment="1" applyProtection="1">
      <alignment horizontal="center" vertical="center"/>
    </xf>
    <xf numFmtId="164" fontId="3" fillId="0" borderId="9" xfId="1" applyNumberFormat="1" applyFont="1" applyBorder="1" applyAlignment="1">
      <alignment horizontal="center" vertical="center"/>
    </xf>
    <xf numFmtId="165" fontId="3" fillId="0" borderId="0" xfId="1" applyNumberFormat="1" applyFont="1" applyAlignment="1">
      <alignment horizontal="center" vertical="center"/>
    </xf>
    <xf numFmtId="0" fontId="5" fillId="0" borderId="10" xfId="1" applyFont="1" applyBorder="1" applyAlignment="1">
      <alignment vertical="center"/>
    </xf>
    <xf numFmtId="0" fontId="5" fillId="0" borderId="0" xfId="1" applyFont="1" applyAlignment="1">
      <alignment vertical="center"/>
    </xf>
    <xf numFmtId="0" fontId="5" fillId="2" borderId="12" xfId="1" applyFont="1" applyFill="1" applyBorder="1" applyAlignment="1">
      <alignment horizontal="center" vertical="center" wrapText="1"/>
    </xf>
    <xf numFmtId="0" fontId="5" fillId="2" borderId="13" xfId="1" applyFont="1" applyFill="1" applyBorder="1" applyAlignment="1">
      <alignment horizontal="center" vertical="center" wrapText="1"/>
    </xf>
    <xf numFmtId="164" fontId="5" fillId="2" borderId="13" xfId="1" applyNumberFormat="1" applyFont="1" applyFill="1" applyBorder="1" applyAlignment="1">
      <alignment horizontal="center" vertical="center"/>
    </xf>
    <xf numFmtId="164" fontId="5" fillId="2" borderId="14" xfId="1" applyNumberFormat="1" applyFont="1" applyFill="1" applyBorder="1" applyAlignment="1">
      <alignment vertical="center"/>
    </xf>
    <xf numFmtId="164" fontId="5" fillId="2" borderId="15" xfId="1" applyNumberFormat="1" applyFont="1" applyFill="1" applyBorder="1" applyAlignment="1">
      <alignment horizontal="center" vertical="center" wrapText="1"/>
    </xf>
    <xf numFmtId="0" fontId="3" fillId="0" borderId="16" xfId="1" applyFont="1" applyBorder="1" applyAlignment="1">
      <alignment horizontal="center" vertical="center"/>
    </xf>
    <xf numFmtId="0" fontId="3" fillId="0" borderId="17" xfId="1" applyFont="1" applyBorder="1" applyAlignment="1">
      <alignment horizontal="center" vertical="center"/>
    </xf>
    <xf numFmtId="0" fontId="3" fillId="0" borderId="18" xfId="1" applyFont="1" applyBorder="1" applyAlignment="1">
      <alignment vertical="center"/>
    </xf>
    <xf numFmtId="1" fontId="6" fillId="0" borderId="19" xfId="3" applyNumberFormat="1" applyFont="1" applyFill="1" applyBorder="1" applyAlignment="1" applyProtection="1">
      <alignment horizontal="center" vertical="center"/>
    </xf>
    <xf numFmtId="164" fontId="3" fillId="0" borderId="20" xfId="1" applyNumberFormat="1" applyFont="1" applyBorder="1" applyAlignment="1">
      <alignment horizontal="center" vertical="center"/>
    </xf>
    <xf numFmtId="0" fontId="5" fillId="0" borderId="21" xfId="1" applyFont="1" applyBorder="1" applyAlignment="1">
      <alignment vertical="center"/>
    </xf>
    <xf numFmtId="0" fontId="5" fillId="0" borderId="11" xfId="1" applyFont="1" applyBorder="1" applyAlignment="1">
      <alignment vertical="center"/>
    </xf>
    <xf numFmtId="164" fontId="5" fillId="2" borderId="7" xfId="1" applyNumberFormat="1" applyFont="1" applyFill="1" applyBorder="1" applyAlignment="1">
      <alignment horizontal="center" vertical="center"/>
    </xf>
    <xf numFmtId="0" fontId="3" fillId="0" borderId="23" xfId="1" applyFont="1" applyBorder="1" applyAlignment="1">
      <alignment horizontal="center" vertical="center" wrapText="1"/>
    </xf>
    <xf numFmtId="164" fontId="3" fillId="0" borderId="24" xfId="2" applyNumberFormat="1" applyFont="1" applyFill="1" applyBorder="1" applyAlignment="1" applyProtection="1">
      <alignment horizontal="center" vertical="center"/>
      <protection locked="0"/>
    </xf>
    <xf numFmtId="1" fontId="6" fillId="0" borderId="24" xfId="3" applyNumberFormat="1" applyFont="1" applyFill="1" applyBorder="1" applyAlignment="1" applyProtection="1">
      <alignment horizontal="center" vertical="center"/>
    </xf>
    <xf numFmtId="164" fontId="3" fillId="0" borderId="25" xfId="1" applyNumberFormat="1" applyFont="1" applyBorder="1" applyAlignment="1">
      <alignment horizontal="center" vertical="center"/>
    </xf>
    <xf numFmtId="0" fontId="7" fillId="0" borderId="0" xfId="1" applyFont="1" applyAlignment="1">
      <alignment horizontal="center" vertical="center"/>
    </xf>
    <xf numFmtId="0" fontId="3" fillId="0" borderId="27" xfId="1" applyFont="1" applyBorder="1" applyAlignment="1">
      <alignment horizontal="center" vertical="center" wrapText="1"/>
    </xf>
    <xf numFmtId="164" fontId="3" fillId="0" borderId="9" xfId="2" applyNumberFormat="1" applyFont="1" applyFill="1" applyBorder="1" applyAlignment="1" applyProtection="1">
      <alignment horizontal="center" vertical="center"/>
      <protection locked="0"/>
    </xf>
    <xf numFmtId="164" fontId="3" fillId="0" borderId="28" xfId="1" applyNumberFormat="1" applyFont="1" applyBorder="1" applyAlignment="1">
      <alignment horizontal="center" vertical="center"/>
    </xf>
    <xf numFmtId="167" fontId="1" fillId="0" borderId="0" xfId="2" applyNumberFormat="1" applyFill="1" applyBorder="1" applyAlignment="1" applyProtection="1">
      <alignment horizontal="center" vertical="center"/>
    </xf>
    <xf numFmtId="0" fontId="3" fillId="0" borderId="30" xfId="1" applyFont="1" applyBorder="1" applyAlignment="1">
      <alignment horizontal="center" vertical="center" wrapText="1"/>
    </xf>
    <xf numFmtId="164" fontId="3" fillId="0" borderId="31" xfId="2" applyNumberFormat="1" applyFont="1" applyFill="1" applyBorder="1" applyAlignment="1" applyProtection="1">
      <alignment horizontal="center" vertical="center"/>
      <protection locked="0"/>
    </xf>
    <xf numFmtId="1" fontId="6" fillId="0" borderId="31" xfId="3" applyNumberFormat="1" applyFont="1" applyFill="1" applyBorder="1" applyAlignment="1" applyProtection="1">
      <alignment horizontal="center" vertical="center"/>
    </xf>
    <xf numFmtId="164" fontId="3" fillId="0" borderId="32" xfId="1" applyNumberFormat="1" applyFont="1" applyBorder="1" applyAlignment="1">
      <alignment horizontal="center" vertical="center"/>
    </xf>
    <xf numFmtId="0" fontId="3" fillId="0" borderId="0" xfId="1" applyFont="1" applyAlignment="1">
      <alignment vertical="center"/>
    </xf>
    <xf numFmtId="0" fontId="4" fillId="0" borderId="0" xfId="1" applyFont="1" applyAlignment="1">
      <alignment vertical="center" wrapText="1"/>
    </xf>
    <xf numFmtId="164" fontId="5" fillId="2" borderId="14" xfId="1" applyNumberFormat="1" applyFont="1" applyFill="1" applyBorder="1" applyAlignment="1">
      <alignment horizontal="center" vertical="center"/>
    </xf>
    <xf numFmtId="0" fontId="8" fillId="3" borderId="33" xfId="1" applyFont="1" applyFill="1" applyBorder="1" applyAlignment="1">
      <alignment horizontal="center" vertical="center"/>
    </xf>
    <xf numFmtId="0" fontId="8" fillId="4" borderId="34" xfId="1" applyFont="1" applyFill="1" applyBorder="1" applyAlignment="1">
      <alignment horizontal="center" vertical="center"/>
    </xf>
    <xf numFmtId="164" fontId="8" fillId="3" borderId="34" xfId="1" applyNumberFormat="1" applyFont="1" applyFill="1" applyBorder="1" applyAlignment="1">
      <alignment horizontal="center" vertical="center"/>
    </xf>
    <xf numFmtId="164" fontId="8" fillId="3" borderId="35" xfId="1" applyNumberFormat="1" applyFont="1" applyFill="1" applyBorder="1" applyAlignment="1">
      <alignment horizontal="center" vertical="center"/>
    </xf>
    <xf numFmtId="0" fontId="8" fillId="0" borderId="0" xfId="1" applyFont="1" applyAlignment="1">
      <alignment horizontal="center" vertical="center"/>
    </xf>
    <xf numFmtId="0" fontId="3" fillId="5" borderId="36" xfId="1" applyFont="1" applyFill="1" applyBorder="1" applyAlignment="1">
      <alignment vertical="center"/>
    </xf>
    <xf numFmtId="0" fontId="3" fillId="5" borderId="37" xfId="1" applyFont="1" applyFill="1" applyBorder="1" applyAlignment="1">
      <alignment horizontal="center" vertical="center"/>
    </xf>
    <xf numFmtId="164" fontId="3" fillId="5" borderId="37" xfId="1" applyNumberFormat="1" applyFont="1" applyFill="1" applyBorder="1" applyAlignment="1">
      <alignment horizontal="center" vertical="center"/>
    </xf>
    <xf numFmtId="0" fontId="3" fillId="6" borderId="37" xfId="1" applyFont="1" applyFill="1" applyBorder="1" applyAlignment="1">
      <alignment horizontal="center" vertical="center"/>
    </xf>
    <xf numFmtId="164" fontId="3" fillId="5" borderId="38" xfId="1" applyNumberFormat="1" applyFont="1" applyFill="1" applyBorder="1" applyAlignment="1">
      <alignment horizontal="center" vertical="center"/>
    </xf>
    <xf numFmtId="0" fontId="3" fillId="0" borderId="39" xfId="1" applyFont="1" applyBorder="1" applyAlignment="1">
      <alignment horizontal="center" vertical="center"/>
    </xf>
    <xf numFmtId="0" fontId="3" fillId="0" borderId="40" xfId="1" applyFont="1" applyBorder="1" applyAlignment="1">
      <alignment horizontal="center" vertical="center"/>
    </xf>
    <xf numFmtId="0" fontId="9" fillId="0" borderId="41" xfId="1" applyFont="1" applyBorder="1" applyAlignment="1">
      <alignment horizontal="center" vertical="center"/>
    </xf>
    <xf numFmtId="0" fontId="3" fillId="0" borderId="37" xfId="1" applyFont="1" applyBorder="1" applyAlignment="1">
      <alignment horizontal="center" vertical="center"/>
    </xf>
    <xf numFmtId="0" fontId="3" fillId="0" borderId="41" xfId="1" applyFont="1" applyBorder="1" applyAlignment="1">
      <alignment horizontal="center" vertical="center"/>
    </xf>
    <xf numFmtId="164" fontId="3" fillId="0" borderId="42" xfId="2" applyNumberFormat="1" applyFont="1" applyFill="1" applyBorder="1" applyAlignment="1" applyProtection="1">
      <alignment horizontal="center" vertical="center"/>
    </xf>
    <xf numFmtId="1" fontId="6" fillId="0" borderId="42" xfId="3" applyNumberFormat="1" applyFont="1" applyFill="1" applyBorder="1" applyAlignment="1" applyProtection="1">
      <alignment horizontal="center" vertical="center"/>
    </xf>
    <xf numFmtId="0" fontId="3" fillId="0" borderId="43" xfId="1" applyFont="1" applyBorder="1" applyAlignment="1">
      <alignment horizontal="center" vertical="center"/>
    </xf>
    <xf numFmtId="0" fontId="3" fillId="0" borderId="44" xfId="1" applyFont="1" applyBorder="1" applyAlignment="1">
      <alignment horizontal="center" vertical="center"/>
    </xf>
    <xf numFmtId="0" fontId="3" fillId="0" borderId="45" xfId="1" applyFont="1" applyBorder="1" applyAlignment="1">
      <alignment horizontal="center" vertical="center"/>
    </xf>
    <xf numFmtId="164" fontId="3" fillId="0" borderId="46" xfId="2" applyNumberFormat="1" applyFont="1" applyFill="1" applyBorder="1" applyAlignment="1" applyProtection="1">
      <alignment horizontal="center" vertical="center"/>
    </xf>
    <xf numFmtId="1" fontId="6" fillId="0" borderId="46" xfId="3" applyNumberFormat="1" applyFont="1" applyFill="1" applyBorder="1" applyAlignment="1" applyProtection="1">
      <alignment horizontal="center" vertical="center"/>
    </xf>
    <xf numFmtId="164" fontId="3" fillId="0" borderId="47" xfId="1" applyNumberFormat="1" applyFont="1" applyBorder="1" applyAlignment="1">
      <alignment horizontal="center" vertical="center"/>
    </xf>
    <xf numFmtId="167" fontId="3" fillId="0" borderId="0" xfId="1" applyNumberFormat="1" applyFont="1" applyAlignment="1">
      <alignment horizontal="center" vertical="center"/>
    </xf>
    <xf numFmtId="0" fontId="3" fillId="0" borderId="48" xfId="1" applyFont="1" applyBorder="1" applyAlignment="1">
      <alignment horizontal="center" vertical="center"/>
    </xf>
    <xf numFmtId="0" fontId="3" fillId="0" borderId="49" xfId="1" applyFont="1" applyBorder="1" applyAlignment="1">
      <alignment horizontal="center" vertical="center"/>
    </xf>
    <xf numFmtId="0" fontId="3" fillId="0" borderId="50" xfId="1" applyFont="1" applyBorder="1" applyAlignment="1">
      <alignment horizontal="center" vertical="center"/>
    </xf>
    <xf numFmtId="1" fontId="6" fillId="0" borderId="51" xfId="3" applyNumberFormat="1" applyFont="1" applyFill="1" applyBorder="1" applyAlignment="1" applyProtection="1">
      <alignment horizontal="center" vertical="center"/>
    </xf>
    <xf numFmtId="164" fontId="3" fillId="0" borderId="52" xfId="1" applyNumberFormat="1" applyFont="1" applyBorder="1" applyAlignment="1">
      <alignment horizontal="center" vertical="center"/>
    </xf>
    <xf numFmtId="0" fontId="3" fillId="0" borderId="53" xfId="1" applyFont="1" applyBorder="1" applyAlignment="1">
      <alignment horizontal="center" vertical="center"/>
    </xf>
    <xf numFmtId="0" fontId="3" fillId="0" borderId="54" xfId="1" applyFont="1" applyBorder="1" applyAlignment="1">
      <alignment horizontal="center" vertical="center"/>
    </xf>
    <xf numFmtId="1" fontId="6" fillId="0" borderId="55" xfId="3" applyNumberFormat="1" applyFont="1" applyFill="1" applyBorder="1" applyAlignment="1" applyProtection="1">
      <alignment horizontal="center" vertical="center"/>
    </xf>
    <xf numFmtId="164" fontId="3" fillId="0" borderId="56" xfId="1" applyNumberFormat="1" applyFont="1" applyBorder="1" applyAlignment="1">
      <alignment horizontal="center" vertical="center"/>
    </xf>
    <xf numFmtId="0" fontId="3" fillId="5" borderId="57" xfId="1" applyFont="1" applyFill="1" applyBorder="1" applyAlignment="1">
      <alignment horizontal="center" vertical="center"/>
    </xf>
    <xf numFmtId="164" fontId="3" fillId="5" borderId="57" xfId="1" applyNumberFormat="1" applyFont="1" applyFill="1" applyBorder="1" applyAlignment="1">
      <alignment horizontal="center" vertical="center"/>
    </xf>
    <xf numFmtId="1" fontId="6" fillId="6" borderId="58" xfId="3" applyNumberFormat="1" applyFont="1" applyFill="1" applyBorder="1" applyAlignment="1" applyProtection="1">
      <alignment horizontal="center" vertical="center"/>
      <protection locked="0"/>
    </xf>
    <xf numFmtId="164" fontId="6" fillId="5" borderId="59" xfId="3" applyNumberFormat="1" applyFont="1" applyFill="1" applyBorder="1" applyAlignment="1" applyProtection="1">
      <alignment horizontal="center" vertical="center"/>
      <protection locked="0"/>
    </xf>
    <xf numFmtId="168" fontId="6" fillId="0" borderId="0" xfId="3" applyNumberFormat="1" applyFont="1" applyFill="1" applyBorder="1" applyAlignment="1" applyProtection="1">
      <alignment horizontal="center" vertical="center"/>
      <protection locked="0"/>
    </xf>
    <xf numFmtId="0" fontId="3" fillId="0" borderId="36" xfId="1" applyFont="1" applyBorder="1" applyAlignment="1">
      <alignment horizontal="center" vertical="center"/>
    </xf>
    <xf numFmtId="164" fontId="3" fillId="0" borderId="37" xfId="2" applyNumberFormat="1" applyFont="1" applyFill="1" applyBorder="1" applyAlignment="1" applyProtection="1">
      <alignment horizontal="center" vertical="center"/>
    </xf>
    <xf numFmtId="1" fontId="6" fillId="0" borderId="37" xfId="3" applyNumberFormat="1" applyFont="1" applyFill="1" applyBorder="1" applyAlignment="1" applyProtection="1">
      <alignment horizontal="center" vertical="center"/>
    </xf>
    <xf numFmtId="164" fontId="3" fillId="0" borderId="38" xfId="1" applyNumberFormat="1" applyFont="1" applyBorder="1" applyAlignment="1">
      <alignment horizontal="center" vertical="center"/>
    </xf>
    <xf numFmtId="0" fontId="10" fillId="0" borderId="0" xfId="1" applyFont="1" applyAlignment="1">
      <alignment horizontal="center" vertical="center"/>
    </xf>
    <xf numFmtId="164" fontId="10" fillId="0" borderId="0" xfId="1" applyNumberFormat="1" applyFont="1" applyAlignment="1">
      <alignment horizontal="center" vertical="center"/>
    </xf>
    <xf numFmtId="1" fontId="10" fillId="0" borderId="0" xfId="1" applyNumberFormat="1" applyFont="1" applyAlignment="1">
      <alignment horizontal="center" vertical="center"/>
    </xf>
    <xf numFmtId="0" fontId="5" fillId="0" borderId="60" xfId="1" applyFont="1" applyBorder="1" applyAlignment="1">
      <alignment vertical="center"/>
    </xf>
    <xf numFmtId="0" fontId="5" fillId="2" borderId="61" xfId="1" applyFont="1" applyFill="1" applyBorder="1" applyAlignment="1">
      <alignment horizontal="center" vertical="center"/>
    </xf>
    <xf numFmtId="0" fontId="5" fillId="2" borderId="7" xfId="1" applyFont="1" applyFill="1" applyBorder="1" applyAlignment="1">
      <alignment horizontal="center" vertical="center"/>
    </xf>
    <xf numFmtId="164" fontId="5" fillId="2" borderId="62" xfId="1" applyNumberFormat="1" applyFont="1" applyFill="1" applyBorder="1" applyAlignment="1">
      <alignment horizontal="center" vertical="center"/>
    </xf>
    <xf numFmtId="0" fontId="5" fillId="0" borderId="0" xfId="1" applyFont="1" applyAlignment="1">
      <alignment horizontal="center" vertical="center"/>
    </xf>
    <xf numFmtId="0" fontId="8" fillId="3" borderId="63" xfId="1" applyFont="1" applyFill="1" applyBorder="1" applyAlignment="1">
      <alignment vertical="center"/>
    </xf>
    <xf numFmtId="0" fontId="8" fillId="3" borderId="64" xfId="1" applyFont="1" applyFill="1" applyBorder="1" applyAlignment="1">
      <alignment vertical="center"/>
    </xf>
    <xf numFmtId="0" fontId="8" fillId="4" borderId="57" xfId="1" applyFont="1" applyFill="1" applyBorder="1" applyAlignment="1">
      <alignment horizontal="center" vertical="center"/>
    </xf>
    <xf numFmtId="164" fontId="8" fillId="3" borderId="57" xfId="1" applyNumberFormat="1" applyFont="1" applyFill="1" applyBorder="1" applyAlignment="1">
      <alignment horizontal="center" vertical="center"/>
    </xf>
    <xf numFmtId="164" fontId="8" fillId="3" borderId="65" xfId="1" applyNumberFormat="1" applyFont="1" applyFill="1" applyBorder="1" applyAlignment="1">
      <alignment horizontal="center" vertical="center"/>
    </xf>
    <xf numFmtId="164" fontId="3" fillId="0" borderId="37" xfId="1" applyNumberFormat="1" applyFont="1" applyBorder="1" applyAlignment="1">
      <alignment horizontal="center" vertical="center"/>
    </xf>
    <xf numFmtId="0" fontId="8" fillId="3" borderId="66" xfId="1" applyFont="1" applyFill="1" applyBorder="1" applyAlignment="1">
      <alignment vertical="center"/>
    </xf>
    <xf numFmtId="0" fontId="8" fillId="3" borderId="67" xfId="1" applyFont="1" applyFill="1" applyBorder="1" applyAlignment="1">
      <alignment vertical="center"/>
    </xf>
    <xf numFmtId="0" fontId="10" fillId="4" borderId="37" xfId="1" applyFont="1" applyFill="1" applyBorder="1" applyAlignment="1">
      <alignment horizontal="center" vertical="center"/>
    </xf>
    <xf numFmtId="164" fontId="10" fillId="3" borderId="37" xfId="1" applyNumberFormat="1" applyFont="1" applyFill="1" applyBorder="1" applyAlignment="1">
      <alignment horizontal="center" vertical="center"/>
    </xf>
    <xf numFmtId="165" fontId="11" fillId="7" borderId="0" xfId="2" applyFont="1" applyFill="1" applyBorder="1" applyAlignment="1" applyProtection="1">
      <alignment horizontal="center" vertical="center"/>
    </xf>
    <xf numFmtId="0" fontId="3" fillId="0" borderId="0" xfId="1" applyFont="1" applyAlignment="1">
      <alignment horizontal="center" vertical="center" wrapText="1"/>
    </xf>
    <xf numFmtId="169" fontId="12" fillId="0" borderId="0" xfId="4" applyNumberFormat="1" applyFont="1" applyFill="1" applyBorder="1" applyAlignment="1" applyProtection="1">
      <alignment horizontal="center" vertical="center"/>
    </xf>
    <xf numFmtId="0" fontId="13" fillId="0" borderId="0" xfId="1" applyFont="1" applyAlignment="1">
      <alignment horizontal="center" vertical="center" wrapText="1"/>
    </xf>
    <xf numFmtId="164" fontId="13" fillId="0" borderId="0" xfId="1" applyNumberFormat="1" applyFont="1" applyAlignment="1">
      <alignment horizontal="center" vertical="center" wrapText="1"/>
    </xf>
    <xf numFmtId="167" fontId="12" fillId="0" borderId="0" xfId="2" applyNumberFormat="1" applyFont="1" applyFill="1" applyBorder="1" applyAlignment="1" applyProtection="1">
      <alignment horizontal="center" vertical="center" wrapText="1"/>
    </xf>
    <xf numFmtId="170" fontId="13" fillId="0" borderId="0" xfId="1" applyNumberFormat="1" applyFont="1" applyAlignment="1">
      <alignment horizontal="center" vertical="center" wrapText="1"/>
    </xf>
    <xf numFmtId="0" fontId="14" fillId="0" borderId="0" xfId="1" applyFont="1" applyAlignment="1">
      <alignment vertical="center" wrapText="1"/>
    </xf>
    <xf numFmtId="0" fontId="15" fillId="0" borderId="0" xfId="1" applyFont="1" applyAlignment="1">
      <alignment horizontal="center" vertical="center" wrapText="1"/>
    </xf>
    <xf numFmtId="0" fontId="14" fillId="0" borderId="0" xfId="1" applyFont="1" applyAlignment="1">
      <alignment horizontal="center" vertical="center"/>
    </xf>
    <xf numFmtId="164" fontId="14" fillId="0" borderId="0" xfId="1" applyNumberFormat="1" applyFont="1" applyAlignment="1">
      <alignment horizontal="center" vertical="center"/>
    </xf>
    <xf numFmtId="10" fontId="16" fillId="0" borderId="0" xfId="4" applyNumberFormat="1" applyFont="1" applyFill="1" applyBorder="1" applyAlignment="1" applyProtection="1">
      <alignment horizontal="center" vertical="center"/>
    </xf>
    <xf numFmtId="167" fontId="16" fillId="0" borderId="0" xfId="2" applyNumberFormat="1" applyFont="1" applyFill="1" applyBorder="1" applyAlignment="1" applyProtection="1">
      <alignment horizontal="center" vertical="center"/>
    </xf>
    <xf numFmtId="0" fontId="3" fillId="8" borderId="0" xfId="1" applyFont="1" applyFill="1" applyAlignment="1">
      <alignment horizontal="center" vertical="center"/>
    </xf>
    <xf numFmtId="164" fontId="3" fillId="0" borderId="0" xfId="2" applyNumberFormat="1" applyFont="1" applyFill="1" applyBorder="1" applyAlignment="1" applyProtection="1">
      <alignment horizontal="center" vertical="center"/>
      <protection locked="0"/>
    </xf>
    <xf numFmtId="1" fontId="6" fillId="0" borderId="0" xfId="3" applyNumberFormat="1" applyFont="1" applyFill="1" applyBorder="1" applyAlignment="1" applyProtection="1">
      <alignment horizontal="center" vertical="center"/>
    </xf>
    <xf numFmtId="164" fontId="5" fillId="2" borderId="68" xfId="1" applyNumberFormat="1" applyFont="1" applyFill="1" applyBorder="1" applyAlignment="1">
      <alignment vertical="center"/>
    </xf>
    <xf numFmtId="164" fontId="5" fillId="2" borderId="69" xfId="1" applyNumberFormat="1" applyFont="1" applyFill="1" applyBorder="1" applyAlignment="1">
      <alignment vertical="center"/>
    </xf>
    <xf numFmtId="1" fontId="6" fillId="0" borderId="71" xfId="3" applyNumberFormat="1" applyFont="1" applyFill="1" applyBorder="1" applyAlignment="1" applyProtection="1">
      <alignment horizontal="center" vertical="center"/>
    </xf>
    <xf numFmtId="1" fontId="6" fillId="0" borderId="72" xfId="3" applyNumberFormat="1" applyFont="1" applyFill="1" applyBorder="1" applyAlignment="1" applyProtection="1">
      <alignment horizontal="center" vertical="center"/>
    </xf>
    <xf numFmtId="1" fontId="6" fillId="0" borderId="73" xfId="3" applyNumberFormat="1" applyFont="1" applyFill="1" applyBorder="1" applyAlignment="1" applyProtection="1">
      <alignment horizontal="center" vertical="center"/>
    </xf>
    <xf numFmtId="164" fontId="5" fillId="2" borderId="69" xfId="1" applyNumberFormat="1" applyFont="1" applyFill="1" applyBorder="1" applyAlignment="1">
      <alignment horizontal="center" vertical="center"/>
    </xf>
    <xf numFmtId="0" fontId="8" fillId="4" borderId="74" xfId="1" applyFont="1" applyFill="1" applyBorder="1" applyAlignment="1">
      <alignment horizontal="center" vertical="center"/>
    </xf>
    <xf numFmtId="0" fontId="3" fillId="6" borderId="66" xfId="1" applyFont="1" applyFill="1" applyBorder="1" applyAlignment="1">
      <alignment horizontal="center" vertical="center"/>
    </xf>
    <xf numFmtId="1" fontId="6" fillId="0" borderId="75" xfId="3" applyNumberFormat="1" applyFont="1" applyFill="1" applyBorder="1" applyAlignment="1" applyProtection="1">
      <alignment horizontal="center" vertical="center"/>
    </xf>
    <xf numFmtId="1" fontId="6" fillId="0" borderId="70" xfId="3" applyNumberFormat="1" applyFont="1" applyFill="1" applyBorder="1" applyAlignment="1" applyProtection="1">
      <alignment horizontal="center" vertical="center"/>
    </xf>
    <xf numFmtId="1" fontId="6" fillId="0" borderId="76" xfId="3" applyNumberFormat="1" applyFont="1" applyFill="1" applyBorder="1" applyAlignment="1" applyProtection="1">
      <alignment horizontal="center" vertical="center"/>
    </xf>
    <xf numFmtId="1" fontId="6" fillId="6" borderId="10" xfId="3" applyNumberFormat="1" applyFont="1" applyFill="1" applyBorder="1" applyAlignment="1" applyProtection="1">
      <alignment horizontal="center" vertical="center"/>
      <protection locked="0"/>
    </xf>
    <xf numFmtId="1" fontId="6" fillId="0" borderId="66" xfId="3" applyNumberFormat="1" applyFont="1" applyFill="1" applyBorder="1" applyAlignment="1" applyProtection="1">
      <alignment horizontal="center" vertical="center"/>
    </xf>
    <xf numFmtId="164" fontId="5" fillId="2" borderId="68" xfId="1" applyNumberFormat="1" applyFont="1" applyFill="1" applyBorder="1" applyAlignment="1">
      <alignment horizontal="center" vertical="center"/>
    </xf>
    <xf numFmtId="0" fontId="8" fillId="4" borderId="70" xfId="1" applyFont="1" applyFill="1" applyBorder="1" applyAlignment="1">
      <alignment horizontal="center" vertical="center"/>
    </xf>
    <xf numFmtId="164" fontId="5" fillId="2" borderId="7" xfId="1" applyNumberFormat="1" applyFont="1" applyFill="1" applyBorder="1" applyAlignment="1">
      <alignment horizontal="center"/>
    </xf>
    <xf numFmtId="164" fontId="5" fillId="2" borderId="68" xfId="1" applyNumberFormat="1" applyFont="1" applyFill="1" applyBorder="1" applyAlignment="1">
      <alignment horizontal="center"/>
    </xf>
    <xf numFmtId="0" fontId="3" fillId="8" borderId="9" xfId="1" applyFont="1" applyFill="1" applyBorder="1" applyAlignment="1">
      <alignment horizontal="center" vertical="center"/>
    </xf>
    <xf numFmtId="164" fontId="3" fillId="8" borderId="9" xfId="2" applyNumberFormat="1" applyFont="1" applyFill="1" applyBorder="1" applyAlignment="1" applyProtection="1">
      <alignment horizontal="center" vertical="center"/>
    </xf>
    <xf numFmtId="1" fontId="6" fillId="8" borderId="9" xfId="3" applyNumberFormat="1" applyFont="1" applyFill="1" applyBorder="1" applyAlignment="1" applyProtection="1">
      <alignment horizontal="center"/>
    </xf>
    <xf numFmtId="1" fontId="6" fillId="8" borderId="9" xfId="3" applyNumberFormat="1" applyFont="1" applyFill="1" applyBorder="1" applyAlignment="1" applyProtection="1">
      <alignment horizontal="center" vertical="center"/>
    </xf>
    <xf numFmtId="164" fontId="3" fillId="8" borderId="9" xfId="1" applyNumberFormat="1" applyFont="1" applyFill="1" applyBorder="1" applyAlignment="1">
      <alignment horizontal="center" vertical="center"/>
    </xf>
    <xf numFmtId="0" fontId="3" fillId="8" borderId="16" xfId="1" applyFont="1" applyFill="1" applyBorder="1" applyAlignment="1">
      <alignment horizontal="center" vertical="center"/>
    </xf>
    <xf numFmtId="0" fontId="3" fillId="8" borderId="17" xfId="1" applyFont="1" applyFill="1" applyBorder="1" applyAlignment="1">
      <alignment horizontal="center" vertical="center"/>
    </xf>
    <xf numFmtId="0" fontId="3" fillId="8" borderId="18" xfId="1" applyFont="1" applyFill="1" applyBorder="1" applyAlignment="1">
      <alignment vertical="center"/>
    </xf>
    <xf numFmtId="1" fontId="6" fillId="8" borderId="19" xfId="3" applyNumberFormat="1" applyFont="1" applyFill="1" applyBorder="1" applyAlignment="1" applyProtection="1">
      <alignment horizontal="center" vertical="center"/>
    </xf>
    <xf numFmtId="1" fontId="6" fillId="8" borderId="17" xfId="3" applyNumberFormat="1" applyFont="1" applyFill="1" applyBorder="1" applyAlignment="1" applyProtection="1">
      <alignment horizontal="center" vertical="center"/>
    </xf>
    <xf numFmtId="164" fontId="3" fillId="8" borderId="20" xfId="1" applyNumberFormat="1" applyFont="1" applyFill="1" applyBorder="1" applyAlignment="1">
      <alignment horizontal="center" vertical="center"/>
    </xf>
    <xf numFmtId="0" fontId="3" fillId="0" borderId="77" xfId="1" applyFont="1" applyBorder="1" applyAlignment="1">
      <alignment horizontal="center" vertical="center" wrapText="1"/>
    </xf>
    <xf numFmtId="164" fontId="3" fillId="0" borderId="41" xfId="2" applyNumberFormat="1" applyFont="1" applyFill="1" applyBorder="1" applyAlignment="1" applyProtection="1">
      <alignment horizontal="center" vertical="center"/>
      <protection locked="0"/>
    </xf>
    <xf numFmtId="0" fontId="3" fillId="0" borderId="37" xfId="1" applyFont="1" applyBorder="1" applyAlignment="1">
      <alignment horizontal="center" vertical="center" wrapText="1"/>
    </xf>
    <xf numFmtId="0" fontId="5" fillId="2" borderId="78" xfId="1" applyFont="1" applyFill="1" applyBorder="1" applyAlignment="1">
      <alignment horizontal="center" vertical="center" wrapText="1"/>
    </xf>
    <xf numFmtId="0" fontId="5" fillId="2" borderId="79" xfId="1" applyFont="1" applyFill="1" applyBorder="1" applyAlignment="1">
      <alignment horizontal="center" vertical="center" wrapText="1"/>
    </xf>
    <xf numFmtId="164" fontId="5" fillId="2" borderId="79" xfId="1" applyNumberFormat="1" applyFont="1" applyFill="1" applyBorder="1" applyAlignment="1">
      <alignment horizontal="center" vertical="center"/>
    </xf>
    <xf numFmtId="164" fontId="5" fillId="2" borderId="79" xfId="1" applyNumberFormat="1" applyFont="1" applyFill="1" applyBorder="1" applyAlignment="1">
      <alignment vertical="center"/>
    </xf>
    <xf numFmtId="164" fontId="5" fillId="2" borderId="80" xfId="1" applyNumberFormat="1" applyFont="1" applyFill="1" applyBorder="1" applyAlignment="1">
      <alignment horizontal="center" vertical="center" wrapText="1"/>
    </xf>
    <xf numFmtId="0" fontId="5" fillId="0" borderId="11" xfId="1" applyFont="1" applyBorder="1" applyAlignment="1">
      <alignment horizontal="left" vertical="center"/>
    </xf>
    <xf numFmtId="0" fontId="3" fillId="0" borderId="22" xfId="1" applyFont="1" applyBorder="1" applyAlignment="1">
      <alignment horizontal="center" vertical="center"/>
    </xf>
    <xf numFmtId="0" fontId="3" fillId="0" borderId="26" xfId="1" applyFont="1" applyBorder="1" applyAlignment="1">
      <alignment horizontal="center" vertical="center"/>
    </xf>
    <xf numFmtId="0" fontId="3" fillId="0" borderId="29" xfId="1" applyFont="1" applyBorder="1" applyAlignment="1">
      <alignment horizontal="center" vertical="center"/>
    </xf>
    <xf numFmtId="0" fontId="2" fillId="0" borderId="1" xfId="1" applyFont="1" applyBorder="1" applyAlignment="1">
      <alignment horizontal="center" vertical="center" wrapText="1"/>
    </xf>
    <xf numFmtId="0" fontId="2" fillId="0" borderId="2" xfId="1" applyFont="1" applyBorder="1" applyAlignment="1">
      <alignment horizontal="center" vertical="center" wrapText="1"/>
    </xf>
    <xf numFmtId="0" fontId="2" fillId="0" borderId="3" xfId="1" applyFont="1" applyBorder="1" applyAlignment="1">
      <alignment horizontal="center" vertical="center" wrapText="1"/>
    </xf>
  </cellXfs>
  <cellStyles count="5">
    <cellStyle name="Milliers 2" xfId="3" xr:uid="{24722790-1BDD-4DA5-8C27-225ED5751D9B}"/>
    <cellStyle name="Monétaire 2" xfId="2" xr:uid="{6FD13F3F-7706-425C-BB51-F72F0FEBCD16}"/>
    <cellStyle name="Normal" xfId="0" builtinId="0"/>
    <cellStyle name="Normal 2" xfId="1" xr:uid="{6D1389E9-7E0A-4F25-9173-B5345E8DC7C0}"/>
    <cellStyle name="Pourcentage 2" xfId="4" xr:uid="{0246A4DF-501C-45CE-86D5-9D87224A0940}"/>
  </cellStyles>
  <dxfs count="6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104775</xdr:colOff>
      <xdr:row>21</xdr:row>
      <xdr:rowOff>161925</xdr:rowOff>
    </xdr:from>
    <xdr:to>
      <xdr:col>37</xdr:col>
      <xdr:colOff>565785</xdr:colOff>
      <xdr:row>57</xdr:row>
      <xdr:rowOff>16056</xdr:rowOff>
    </xdr:to>
    <xdr:pic>
      <xdr:nvPicPr>
        <xdr:cNvPr id="2" name="Picture 6">
          <a:extLst>
            <a:ext uri="{FF2B5EF4-FFF2-40B4-BE49-F238E27FC236}">
              <a16:creationId xmlns:a16="http://schemas.microsoft.com/office/drawing/2014/main" id="{459A1A29-128B-4923-8841-B644B3A1C6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1080075" y="5358765"/>
          <a:ext cx="9970770" cy="7672251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32</xdr:col>
      <xdr:colOff>104775</xdr:colOff>
      <xdr:row>21</xdr:row>
      <xdr:rowOff>161925</xdr:rowOff>
    </xdr:from>
    <xdr:to>
      <xdr:col>44</xdr:col>
      <xdr:colOff>551180</xdr:colOff>
      <xdr:row>57</xdr:row>
      <xdr:rowOff>7960</xdr:rowOff>
    </xdr:to>
    <xdr:pic>
      <xdr:nvPicPr>
        <xdr:cNvPr id="2" name="Picture 6">
          <a:extLst>
            <a:ext uri="{FF2B5EF4-FFF2-40B4-BE49-F238E27FC236}">
              <a16:creationId xmlns:a16="http://schemas.microsoft.com/office/drawing/2014/main" id="{251273FE-7EBD-4AF1-BF8E-CF31E567C1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0041850" y="6419850"/>
          <a:ext cx="9719310" cy="8579031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D39371-5C4D-45FF-ACDB-ECC2721EDDFB}">
  <dimension ref="B1:X678"/>
  <sheetViews>
    <sheetView tabSelected="1" workbookViewId="0">
      <selection activeCell="H5" sqref="H5"/>
    </sheetView>
  </sheetViews>
  <sheetFormatPr baseColWidth="10" defaultRowHeight="13.2" x14ac:dyDescent="0.3"/>
  <cols>
    <col min="1" max="1" width="11.5546875" style="2"/>
    <col min="2" max="2" width="8.77734375" style="2" customWidth="1"/>
    <col min="3" max="3" width="50.77734375" style="2" customWidth="1"/>
    <col min="4" max="4" width="20.77734375" style="2" customWidth="1"/>
    <col min="5" max="5" width="20.77734375" style="3" customWidth="1"/>
    <col min="6" max="6" width="20.77734375" style="120" customWidth="1"/>
    <col min="7" max="7" width="20.77734375" style="3" customWidth="1"/>
    <col min="8" max="8" width="11.44140625" style="2" customWidth="1"/>
    <col min="9" max="9" width="16.21875" style="2" customWidth="1"/>
    <col min="10" max="10" width="15.44140625" style="2" bestFit="1" customWidth="1"/>
    <col min="11" max="12" width="20.5546875" style="2" customWidth="1"/>
    <col min="13" max="13" width="33.21875" style="2" customWidth="1"/>
    <col min="14" max="14" width="21.77734375" style="2" customWidth="1"/>
    <col min="15" max="15" width="18.21875" style="2" customWidth="1"/>
    <col min="16" max="16" width="15.77734375" style="2" customWidth="1"/>
    <col min="17" max="17" width="14.5546875" style="2" customWidth="1"/>
    <col min="18" max="18" width="24.77734375" style="2" customWidth="1"/>
    <col min="19" max="19" width="12.77734375" style="2" customWidth="1"/>
    <col min="20" max="20" width="12" style="2" customWidth="1"/>
    <col min="21" max="257" width="11.5546875" style="2"/>
    <col min="258" max="258" width="9.21875" style="2" customWidth="1"/>
    <col min="259" max="259" width="54.44140625" style="2" customWidth="1"/>
    <col min="260" max="260" width="21.44140625" style="2" customWidth="1"/>
    <col min="261" max="262" width="22.77734375" style="2" customWidth="1"/>
    <col min="263" max="263" width="26.77734375" style="2" customWidth="1"/>
    <col min="264" max="264" width="24.5546875" style="2" customWidth="1"/>
    <col min="265" max="265" width="16.21875" style="2" customWidth="1"/>
    <col min="266" max="266" width="15.44140625" style="2" bestFit="1" customWidth="1"/>
    <col min="267" max="268" width="20.5546875" style="2" customWidth="1"/>
    <col min="269" max="269" width="33.21875" style="2" customWidth="1"/>
    <col min="270" max="270" width="21.77734375" style="2" customWidth="1"/>
    <col min="271" max="271" width="18.21875" style="2" customWidth="1"/>
    <col min="272" max="272" width="15.77734375" style="2" customWidth="1"/>
    <col min="273" max="273" width="14.5546875" style="2" customWidth="1"/>
    <col min="274" max="274" width="24.77734375" style="2" customWidth="1"/>
    <col min="275" max="275" width="12.77734375" style="2" customWidth="1"/>
    <col min="276" max="276" width="12" style="2" customWidth="1"/>
    <col min="277" max="513" width="11.5546875" style="2"/>
    <col min="514" max="514" width="9.21875" style="2" customWidth="1"/>
    <col min="515" max="515" width="54.44140625" style="2" customWidth="1"/>
    <col min="516" max="516" width="21.44140625" style="2" customWidth="1"/>
    <col min="517" max="518" width="22.77734375" style="2" customWidth="1"/>
    <col min="519" max="519" width="26.77734375" style="2" customWidth="1"/>
    <col min="520" max="520" width="24.5546875" style="2" customWidth="1"/>
    <col min="521" max="521" width="16.21875" style="2" customWidth="1"/>
    <col min="522" max="522" width="15.44140625" style="2" bestFit="1" customWidth="1"/>
    <col min="523" max="524" width="20.5546875" style="2" customWidth="1"/>
    <col min="525" max="525" width="33.21875" style="2" customWidth="1"/>
    <col min="526" max="526" width="21.77734375" style="2" customWidth="1"/>
    <col min="527" max="527" width="18.21875" style="2" customWidth="1"/>
    <col min="528" max="528" width="15.77734375" style="2" customWidth="1"/>
    <col min="529" max="529" width="14.5546875" style="2" customWidth="1"/>
    <col min="530" max="530" width="24.77734375" style="2" customWidth="1"/>
    <col min="531" max="531" width="12.77734375" style="2" customWidth="1"/>
    <col min="532" max="532" width="12" style="2" customWidth="1"/>
    <col min="533" max="769" width="11.5546875" style="2"/>
    <col min="770" max="770" width="9.21875" style="2" customWidth="1"/>
    <col min="771" max="771" width="54.44140625" style="2" customWidth="1"/>
    <col min="772" max="772" width="21.44140625" style="2" customWidth="1"/>
    <col min="773" max="774" width="22.77734375" style="2" customWidth="1"/>
    <col min="775" max="775" width="26.77734375" style="2" customWidth="1"/>
    <col min="776" max="776" width="24.5546875" style="2" customWidth="1"/>
    <col min="777" max="777" width="16.21875" style="2" customWidth="1"/>
    <col min="778" max="778" width="15.44140625" style="2" bestFit="1" customWidth="1"/>
    <col min="779" max="780" width="20.5546875" style="2" customWidth="1"/>
    <col min="781" max="781" width="33.21875" style="2" customWidth="1"/>
    <col min="782" max="782" width="21.77734375" style="2" customWidth="1"/>
    <col min="783" max="783" width="18.21875" style="2" customWidth="1"/>
    <col min="784" max="784" width="15.77734375" style="2" customWidth="1"/>
    <col min="785" max="785" width="14.5546875" style="2" customWidth="1"/>
    <col min="786" max="786" width="24.77734375" style="2" customWidth="1"/>
    <col min="787" max="787" width="12.77734375" style="2" customWidth="1"/>
    <col min="788" max="788" width="12" style="2" customWidth="1"/>
    <col min="789" max="1025" width="11.5546875" style="2"/>
    <col min="1026" max="1026" width="9.21875" style="2" customWidth="1"/>
    <col min="1027" max="1027" width="54.44140625" style="2" customWidth="1"/>
    <col min="1028" max="1028" width="21.44140625" style="2" customWidth="1"/>
    <col min="1029" max="1030" width="22.77734375" style="2" customWidth="1"/>
    <col min="1031" max="1031" width="26.77734375" style="2" customWidth="1"/>
    <col min="1032" max="1032" width="24.5546875" style="2" customWidth="1"/>
    <col min="1033" max="1033" width="16.21875" style="2" customWidth="1"/>
    <col min="1034" max="1034" width="15.44140625" style="2" bestFit="1" customWidth="1"/>
    <col min="1035" max="1036" width="20.5546875" style="2" customWidth="1"/>
    <col min="1037" max="1037" width="33.21875" style="2" customWidth="1"/>
    <col min="1038" max="1038" width="21.77734375" style="2" customWidth="1"/>
    <col min="1039" max="1039" width="18.21875" style="2" customWidth="1"/>
    <col min="1040" max="1040" width="15.77734375" style="2" customWidth="1"/>
    <col min="1041" max="1041" width="14.5546875" style="2" customWidth="1"/>
    <col min="1042" max="1042" width="24.77734375" style="2" customWidth="1"/>
    <col min="1043" max="1043" width="12.77734375" style="2" customWidth="1"/>
    <col min="1044" max="1044" width="12" style="2" customWidth="1"/>
    <col min="1045" max="1281" width="11.5546875" style="2"/>
    <col min="1282" max="1282" width="9.21875" style="2" customWidth="1"/>
    <col min="1283" max="1283" width="54.44140625" style="2" customWidth="1"/>
    <col min="1284" max="1284" width="21.44140625" style="2" customWidth="1"/>
    <col min="1285" max="1286" width="22.77734375" style="2" customWidth="1"/>
    <col min="1287" max="1287" width="26.77734375" style="2" customWidth="1"/>
    <col min="1288" max="1288" width="24.5546875" style="2" customWidth="1"/>
    <col min="1289" max="1289" width="16.21875" style="2" customWidth="1"/>
    <col min="1290" max="1290" width="15.44140625" style="2" bestFit="1" customWidth="1"/>
    <col min="1291" max="1292" width="20.5546875" style="2" customWidth="1"/>
    <col min="1293" max="1293" width="33.21875" style="2" customWidth="1"/>
    <col min="1294" max="1294" width="21.77734375" style="2" customWidth="1"/>
    <col min="1295" max="1295" width="18.21875" style="2" customWidth="1"/>
    <col min="1296" max="1296" width="15.77734375" style="2" customWidth="1"/>
    <col min="1297" max="1297" width="14.5546875" style="2" customWidth="1"/>
    <col min="1298" max="1298" width="24.77734375" style="2" customWidth="1"/>
    <col min="1299" max="1299" width="12.77734375" style="2" customWidth="1"/>
    <col min="1300" max="1300" width="12" style="2" customWidth="1"/>
    <col min="1301" max="1537" width="11.5546875" style="2"/>
    <col min="1538" max="1538" width="9.21875" style="2" customWidth="1"/>
    <col min="1539" max="1539" width="54.44140625" style="2" customWidth="1"/>
    <col min="1540" max="1540" width="21.44140625" style="2" customWidth="1"/>
    <col min="1541" max="1542" width="22.77734375" style="2" customWidth="1"/>
    <col min="1543" max="1543" width="26.77734375" style="2" customWidth="1"/>
    <col min="1544" max="1544" width="24.5546875" style="2" customWidth="1"/>
    <col min="1545" max="1545" width="16.21875" style="2" customWidth="1"/>
    <col min="1546" max="1546" width="15.44140625" style="2" bestFit="1" customWidth="1"/>
    <col min="1547" max="1548" width="20.5546875" style="2" customWidth="1"/>
    <col min="1549" max="1549" width="33.21875" style="2" customWidth="1"/>
    <col min="1550" max="1550" width="21.77734375" style="2" customWidth="1"/>
    <col min="1551" max="1551" width="18.21875" style="2" customWidth="1"/>
    <col min="1552" max="1552" width="15.77734375" style="2" customWidth="1"/>
    <col min="1553" max="1553" width="14.5546875" style="2" customWidth="1"/>
    <col min="1554" max="1554" width="24.77734375" style="2" customWidth="1"/>
    <col min="1555" max="1555" width="12.77734375" style="2" customWidth="1"/>
    <col min="1556" max="1556" width="12" style="2" customWidth="1"/>
    <col min="1557" max="1793" width="11.5546875" style="2"/>
    <col min="1794" max="1794" width="9.21875" style="2" customWidth="1"/>
    <col min="1795" max="1795" width="54.44140625" style="2" customWidth="1"/>
    <col min="1796" max="1796" width="21.44140625" style="2" customWidth="1"/>
    <col min="1797" max="1798" width="22.77734375" style="2" customWidth="1"/>
    <col min="1799" max="1799" width="26.77734375" style="2" customWidth="1"/>
    <col min="1800" max="1800" width="24.5546875" style="2" customWidth="1"/>
    <col min="1801" max="1801" width="16.21875" style="2" customWidth="1"/>
    <col min="1802" max="1802" width="15.44140625" style="2" bestFit="1" customWidth="1"/>
    <col min="1803" max="1804" width="20.5546875" style="2" customWidth="1"/>
    <col min="1805" max="1805" width="33.21875" style="2" customWidth="1"/>
    <col min="1806" max="1806" width="21.77734375" style="2" customWidth="1"/>
    <col min="1807" max="1807" width="18.21875" style="2" customWidth="1"/>
    <col min="1808" max="1808" width="15.77734375" style="2" customWidth="1"/>
    <col min="1809" max="1809" width="14.5546875" style="2" customWidth="1"/>
    <col min="1810" max="1810" width="24.77734375" style="2" customWidth="1"/>
    <col min="1811" max="1811" width="12.77734375" style="2" customWidth="1"/>
    <col min="1812" max="1812" width="12" style="2" customWidth="1"/>
    <col min="1813" max="2049" width="11.5546875" style="2"/>
    <col min="2050" max="2050" width="9.21875" style="2" customWidth="1"/>
    <col min="2051" max="2051" width="54.44140625" style="2" customWidth="1"/>
    <col min="2052" max="2052" width="21.44140625" style="2" customWidth="1"/>
    <col min="2053" max="2054" width="22.77734375" style="2" customWidth="1"/>
    <col min="2055" max="2055" width="26.77734375" style="2" customWidth="1"/>
    <col min="2056" max="2056" width="24.5546875" style="2" customWidth="1"/>
    <col min="2057" max="2057" width="16.21875" style="2" customWidth="1"/>
    <col min="2058" max="2058" width="15.44140625" style="2" bestFit="1" customWidth="1"/>
    <col min="2059" max="2060" width="20.5546875" style="2" customWidth="1"/>
    <col min="2061" max="2061" width="33.21875" style="2" customWidth="1"/>
    <col min="2062" max="2062" width="21.77734375" style="2" customWidth="1"/>
    <col min="2063" max="2063" width="18.21875" style="2" customWidth="1"/>
    <col min="2064" max="2064" width="15.77734375" style="2" customWidth="1"/>
    <col min="2065" max="2065" width="14.5546875" style="2" customWidth="1"/>
    <col min="2066" max="2066" width="24.77734375" style="2" customWidth="1"/>
    <col min="2067" max="2067" width="12.77734375" style="2" customWidth="1"/>
    <col min="2068" max="2068" width="12" style="2" customWidth="1"/>
    <col min="2069" max="2305" width="11.5546875" style="2"/>
    <col min="2306" max="2306" width="9.21875" style="2" customWidth="1"/>
    <col min="2307" max="2307" width="54.44140625" style="2" customWidth="1"/>
    <col min="2308" max="2308" width="21.44140625" style="2" customWidth="1"/>
    <col min="2309" max="2310" width="22.77734375" style="2" customWidth="1"/>
    <col min="2311" max="2311" width="26.77734375" style="2" customWidth="1"/>
    <col min="2312" max="2312" width="24.5546875" style="2" customWidth="1"/>
    <col min="2313" max="2313" width="16.21875" style="2" customWidth="1"/>
    <col min="2314" max="2314" width="15.44140625" style="2" bestFit="1" customWidth="1"/>
    <col min="2315" max="2316" width="20.5546875" style="2" customWidth="1"/>
    <col min="2317" max="2317" width="33.21875" style="2" customWidth="1"/>
    <col min="2318" max="2318" width="21.77734375" style="2" customWidth="1"/>
    <col min="2319" max="2319" width="18.21875" style="2" customWidth="1"/>
    <col min="2320" max="2320" width="15.77734375" style="2" customWidth="1"/>
    <col min="2321" max="2321" width="14.5546875" style="2" customWidth="1"/>
    <col min="2322" max="2322" width="24.77734375" style="2" customWidth="1"/>
    <col min="2323" max="2323" width="12.77734375" style="2" customWidth="1"/>
    <col min="2324" max="2324" width="12" style="2" customWidth="1"/>
    <col min="2325" max="2561" width="11.5546875" style="2"/>
    <col min="2562" max="2562" width="9.21875" style="2" customWidth="1"/>
    <col min="2563" max="2563" width="54.44140625" style="2" customWidth="1"/>
    <col min="2564" max="2564" width="21.44140625" style="2" customWidth="1"/>
    <col min="2565" max="2566" width="22.77734375" style="2" customWidth="1"/>
    <col min="2567" max="2567" width="26.77734375" style="2" customWidth="1"/>
    <col min="2568" max="2568" width="24.5546875" style="2" customWidth="1"/>
    <col min="2569" max="2569" width="16.21875" style="2" customWidth="1"/>
    <col min="2570" max="2570" width="15.44140625" style="2" bestFit="1" customWidth="1"/>
    <col min="2571" max="2572" width="20.5546875" style="2" customWidth="1"/>
    <col min="2573" max="2573" width="33.21875" style="2" customWidth="1"/>
    <col min="2574" max="2574" width="21.77734375" style="2" customWidth="1"/>
    <col min="2575" max="2575" width="18.21875" style="2" customWidth="1"/>
    <col min="2576" max="2576" width="15.77734375" style="2" customWidth="1"/>
    <col min="2577" max="2577" width="14.5546875" style="2" customWidth="1"/>
    <col min="2578" max="2578" width="24.77734375" style="2" customWidth="1"/>
    <col min="2579" max="2579" width="12.77734375" style="2" customWidth="1"/>
    <col min="2580" max="2580" width="12" style="2" customWidth="1"/>
    <col min="2581" max="2817" width="11.5546875" style="2"/>
    <col min="2818" max="2818" width="9.21875" style="2" customWidth="1"/>
    <col min="2819" max="2819" width="54.44140625" style="2" customWidth="1"/>
    <col min="2820" max="2820" width="21.44140625" style="2" customWidth="1"/>
    <col min="2821" max="2822" width="22.77734375" style="2" customWidth="1"/>
    <col min="2823" max="2823" width="26.77734375" style="2" customWidth="1"/>
    <col min="2824" max="2824" width="24.5546875" style="2" customWidth="1"/>
    <col min="2825" max="2825" width="16.21875" style="2" customWidth="1"/>
    <col min="2826" max="2826" width="15.44140625" style="2" bestFit="1" customWidth="1"/>
    <col min="2827" max="2828" width="20.5546875" style="2" customWidth="1"/>
    <col min="2829" max="2829" width="33.21875" style="2" customWidth="1"/>
    <col min="2830" max="2830" width="21.77734375" style="2" customWidth="1"/>
    <col min="2831" max="2831" width="18.21875" style="2" customWidth="1"/>
    <col min="2832" max="2832" width="15.77734375" style="2" customWidth="1"/>
    <col min="2833" max="2833" width="14.5546875" style="2" customWidth="1"/>
    <col min="2834" max="2834" width="24.77734375" style="2" customWidth="1"/>
    <col min="2835" max="2835" width="12.77734375" style="2" customWidth="1"/>
    <col min="2836" max="2836" width="12" style="2" customWidth="1"/>
    <col min="2837" max="3073" width="11.5546875" style="2"/>
    <col min="3074" max="3074" width="9.21875" style="2" customWidth="1"/>
    <col min="3075" max="3075" width="54.44140625" style="2" customWidth="1"/>
    <col min="3076" max="3076" width="21.44140625" style="2" customWidth="1"/>
    <col min="3077" max="3078" width="22.77734375" style="2" customWidth="1"/>
    <col min="3079" max="3079" width="26.77734375" style="2" customWidth="1"/>
    <col min="3080" max="3080" width="24.5546875" style="2" customWidth="1"/>
    <col min="3081" max="3081" width="16.21875" style="2" customWidth="1"/>
    <col min="3082" max="3082" width="15.44140625" style="2" bestFit="1" customWidth="1"/>
    <col min="3083" max="3084" width="20.5546875" style="2" customWidth="1"/>
    <col min="3085" max="3085" width="33.21875" style="2" customWidth="1"/>
    <col min="3086" max="3086" width="21.77734375" style="2" customWidth="1"/>
    <col min="3087" max="3087" width="18.21875" style="2" customWidth="1"/>
    <col min="3088" max="3088" width="15.77734375" style="2" customWidth="1"/>
    <col min="3089" max="3089" width="14.5546875" style="2" customWidth="1"/>
    <col min="3090" max="3090" width="24.77734375" style="2" customWidth="1"/>
    <col min="3091" max="3091" width="12.77734375" style="2" customWidth="1"/>
    <col min="3092" max="3092" width="12" style="2" customWidth="1"/>
    <col min="3093" max="3329" width="11.5546875" style="2"/>
    <col min="3330" max="3330" width="9.21875" style="2" customWidth="1"/>
    <col min="3331" max="3331" width="54.44140625" style="2" customWidth="1"/>
    <col min="3332" max="3332" width="21.44140625" style="2" customWidth="1"/>
    <col min="3333" max="3334" width="22.77734375" style="2" customWidth="1"/>
    <col min="3335" max="3335" width="26.77734375" style="2" customWidth="1"/>
    <col min="3336" max="3336" width="24.5546875" style="2" customWidth="1"/>
    <col min="3337" max="3337" width="16.21875" style="2" customWidth="1"/>
    <col min="3338" max="3338" width="15.44140625" style="2" bestFit="1" customWidth="1"/>
    <col min="3339" max="3340" width="20.5546875" style="2" customWidth="1"/>
    <col min="3341" max="3341" width="33.21875" style="2" customWidth="1"/>
    <col min="3342" max="3342" width="21.77734375" style="2" customWidth="1"/>
    <col min="3343" max="3343" width="18.21875" style="2" customWidth="1"/>
    <col min="3344" max="3344" width="15.77734375" style="2" customWidth="1"/>
    <col min="3345" max="3345" width="14.5546875" style="2" customWidth="1"/>
    <col min="3346" max="3346" width="24.77734375" style="2" customWidth="1"/>
    <col min="3347" max="3347" width="12.77734375" style="2" customWidth="1"/>
    <col min="3348" max="3348" width="12" style="2" customWidth="1"/>
    <col min="3349" max="3585" width="11.5546875" style="2"/>
    <col min="3586" max="3586" width="9.21875" style="2" customWidth="1"/>
    <col min="3587" max="3587" width="54.44140625" style="2" customWidth="1"/>
    <col min="3588" max="3588" width="21.44140625" style="2" customWidth="1"/>
    <col min="3589" max="3590" width="22.77734375" style="2" customWidth="1"/>
    <col min="3591" max="3591" width="26.77734375" style="2" customWidth="1"/>
    <col min="3592" max="3592" width="24.5546875" style="2" customWidth="1"/>
    <col min="3593" max="3593" width="16.21875" style="2" customWidth="1"/>
    <col min="3594" max="3594" width="15.44140625" style="2" bestFit="1" customWidth="1"/>
    <col min="3595" max="3596" width="20.5546875" style="2" customWidth="1"/>
    <col min="3597" max="3597" width="33.21875" style="2" customWidth="1"/>
    <col min="3598" max="3598" width="21.77734375" style="2" customWidth="1"/>
    <col min="3599" max="3599" width="18.21875" style="2" customWidth="1"/>
    <col min="3600" max="3600" width="15.77734375" style="2" customWidth="1"/>
    <col min="3601" max="3601" width="14.5546875" style="2" customWidth="1"/>
    <col min="3602" max="3602" width="24.77734375" style="2" customWidth="1"/>
    <col min="3603" max="3603" width="12.77734375" style="2" customWidth="1"/>
    <col min="3604" max="3604" width="12" style="2" customWidth="1"/>
    <col min="3605" max="3841" width="11.5546875" style="2"/>
    <col min="3842" max="3842" width="9.21875" style="2" customWidth="1"/>
    <col min="3843" max="3843" width="54.44140625" style="2" customWidth="1"/>
    <col min="3844" max="3844" width="21.44140625" style="2" customWidth="1"/>
    <col min="3845" max="3846" width="22.77734375" style="2" customWidth="1"/>
    <col min="3847" max="3847" width="26.77734375" style="2" customWidth="1"/>
    <col min="3848" max="3848" width="24.5546875" style="2" customWidth="1"/>
    <col min="3849" max="3849" width="16.21875" style="2" customWidth="1"/>
    <col min="3850" max="3850" width="15.44140625" style="2" bestFit="1" customWidth="1"/>
    <col min="3851" max="3852" width="20.5546875" style="2" customWidth="1"/>
    <col min="3853" max="3853" width="33.21875" style="2" customWidth="1"/>
    <col min="3854" max="3854" width="21.77734375" style="2" customWidth="1"/>
    <col min="3855" max="3855" width="18.21875" style="2" customWidth="1"/>
    <col min="3856" max="3856" width="15.77734375" style="2" customWidth="1"/>
    <col min="3857" max="3857" width="14.5546875" style="2" customWidth="1"/>
    <col min="3858" max="3858" width="24.77734375" style="2" customWidth="1"/>
    <col min="3859" max="3859" width="12.77734375" style="2" customWidth="1"/>
    <col min="3860" max="3860" width="12" style="2" customWidth="1"/>
    <col min="3861" max="4097" width="11.5546875" style="2"/>
    <col min="4098" max="4098" width="9.21875" style="2" customWidth="1"/>
    <col min="4099" max="4099" width="54.44140625" style="2" customWidth="1"/>
    <col min="4100" max="4100" width="21.44140625" style="2" customWidth="1"/>
    <col min="4101" max="4102" width="22.77734375" style="2" customWidth="1"/>
    <col min="4103" max="4103" width="26.77734375" style="2" customWidth="1"/>
    <col min="4104" max="4104" width="24.5546875" style="2" customWidth="1"/>
    <col min="4105" max="4105" width="16.21875" style="2" customWidth="1"/>
    <col min="4106" max="4106" width="15.44140625" style="2" bestFit="1" customWidth="1"/>
    <col min="4107" max="4108" width="20.5546875" style="2" customWidth="1"/>
    <col min="4109" max="4109" width="33.21875" style="2" customWidth="1"/>
    <col min="4110" max="4110" width="21.77734375" style="2" customWidth="1"/>
    <col min="4111" max="4111" width="18.21875" style="2" customWidth="1"/>
    <col min="4112" max="4112" width="15.77734375" style="2" customWidth="1"/>
    <col min="4113" max="4113" width="14.5546875" style="2" customWidth="1"/>
    <col min="4114" max="4114" width="24.77734375" style="2" customWidth="1"/>
    <col min="4115" max="4115" width="12.77734375" style="2" customWidth="1"/>
    <col min="4116" max="4116" width="12" style="2" customWidth="1"/>
    <col min="4117" max="4353" width="11.5546875" style="2"/>
    <col min="4354" max="4354" width="9.21875" style="2" customWidth="1"/>
    <col min="4355" max="4355" width="54.44140625" style="2" customWidth="1"/>
    <col min="4356" max="4356" width="21.44140625" style="2" customWidth="1"/>
    <col min="4357" max="4358" width="22.77734375" style="2" customWidth="1"/>
    <col min="4359" max="4359" width="26.77734375" style="2" customWidth="1"/>
    <col min="4360" max="4360" width="24.5546875" style="2" customWidth="1"/>
    <col min="4361" max="4361" width="16.21875" style="2" customWidth="1"/>
    <col min="4362" max="4362" width="15.44140625" style="2" bestFit="1" customWidth="1"/>
    <col min="4363" max="4364" width="20.5546875" style="2" customWidth="1"/>
    <col min="4365" max="4365" width="33.21875" style="2" customWidth="1"/>
    <col min="4366" max="4366" width="21.77734375" style="2" customWidth="1"/>
    <col min="4367" max="4367" width="18.21875" style="2" customWidth="1"/>
    <col min="4368" max="4368" width="15.77734375" style="2" customWidth="1"/>
    <col min="4369" max="4369" width="14.5546875" style="2" customWidth="1"/>
    <col min="4370" max="4370" width="24.77734375" style="2" customWidth="1"/>
    <col min="4371" max="4371" width="12.77734375" style="2" customWidth="1"/>
    <col min="4372" max="4372" width="12" style="2" customWidth="1"/>
    <col min="4373" max="4609" width="11.5546875" style="2"/>
    <col min="4610" max="4610" width="9.21875" style="2" customWidth="1"/>
    <col min="4611" max="4611" width="54.44140625" style="2" customWidth="1"/>
    <col min="4612" max="4612" width="21.44140625" style="2" customWidth="1"/>
    <col min="4613" max="4614" width="22.77734375" style="2" customWidth="1"/>
    <col min="4615" max="4615" width="26.77734375" style="2" customWidth="1"/>
    <col min="4616" max="4616" width="24.5546875" style="2" customWidth="1"/>
    <col min="4617" max="4617" width="16.21875" style="2" customWidth="1"/>
    <col min="4618" max="4618" width="15.44140625" style="2" bestFit="1" customWidth="1"/>
    <col min="4619" max="4620" width="20.5546875" style="2" customWidth="1"/>
    <col min="4621" max="4621" width="33.21875" style="2" customWidth="1"/>
    <col min="4622" max="4622" width="21.77734375" style="2" customWidth="1"/>
    <col min="4623" max="4623" width="18.21875" style="2" customWidth="1"/>
    <col min="4624" max="4624" width="15.77734375" style="2" customWidth="1"/>
    <col min="4625" max="4625" width="14.5546875" style="2" customWidth="1"/>
    <col min="4626" max="4626" width="24.77734375" style="2" customWidth="1"/>
    <col min="4627" max="4627" width="12.77734375" style="2" customWidth="1"/>
    <col min="4628" max="4628" width="12" style="2" customWidth="1"/>
    <col min="4629" max="4865" width="11.5546875" style="2"/>
    <col min="4866" max="4866" width="9.21875" style="2" customWidth="1"/>
    <col min="4867" max="4867" width="54.44140625" style="2" customWidth="1"/>
    <col min="4868" max="4868" width="21.44140625" style="2" customWidth="1"/>
    <col min="4869" max="4870" width="22.77734375" style="2" customWidth="1"/>
    <col min="4871" max="4871" width="26.77734375" style="2" customWidth="1"/>
    <col min="4872" max="4872" width="24.5546875" style="2" customWidth="1"/>
    <col min="4873" max="4873" width="16.21875" style="2" customWidth="1"/>
    <col min="4874" max="4874" width="15.44140625" style="2" bestFit="1" customWidth="1"/>
    <col min="4875" max="4876" width="20.5546875" style="2" customWidth="1"/>
    <col min="4877" max="4877" width="33.21875" style="2" customWidth="1"/>
    <col min="4878" max="4878" width="21.77734375" style="2" customWidth="1"/>
    <col min="4879" max="4879" width="18.21875" style="2" customWidth="1"/>
    <col min="4880" max="4880" width="15.77734375" style="2" customWidth="1"/>
    <col min="4881" max="4881" width="14.5546875" style="2" customWidth="1"/>
    <col min="4882" max="4882" width="24.77734375" style="2" customWidth="1"/>
    <col min="4883" max="4883" width="12.77734375" style="2" customWidth="1"/>
    <col min="4884" max="4884" width="12" style="2" customWidth="1"/>
    <col min="4885" max="5121" width="11.5546875" style="2"/>
    <col min="5122" max="5122" width="9.21875" style="2" customWidth="1"/>
    <col min="5123" max="5123" width="54.44140625" style="2" customWidth="1"/>
    <col min="5124" max="5124" width="21.44140625" style="2" customWidth="1"/>
    <col min="5125" max="5126" width="22.77734375" style="2" customWidth="1"/>
    <col min="5127" max="5127" width="26.77734375" style="2" customWidth="1"/>
    <col min="5128" max="5128" width="24.5546875" style="2" customWidth="1"/>
    <col min="5129" max="5129" width="16.21875" style="2" customWidth="1"/>
    <col min="5130" max="5130" width="15.44140625" style="2" bestFit="1" customWidth="1"/>
    <col min="5131" max="5132" width="20.5546875" style="2" customWidth="1"/>
    <col min="5133" max="5133" width="33.21875" style="2" customWidth="1"/>
    <col min="5134" max="5134" width="21.77734375" style="2" customWidth="1"/>
    <col min="5135" max="5135" width="18.21875" style="2" customWidth="1"/>
    <col min="5136" max="5136" width="15.77734375" style="2" customWidth="1"/>
    <col min="5137" max="5137" width="14.5546875" style="2" customWidth="1"/>
    <col min="5138" max="5138" width="24.77734375" style="2" customWidth="1"/>
    <col min="5139" max="5139" width="12.77734375" style="2" customWidth="1"/>
    <col min="5140" max="5140" width="12" style="2" customWidth="1"/>
    <col min="5141" max="5377" width="11.5546875" style="2"/>
    <col min="5378" max="5378" width="9.21875" style="2" customWidth="1"/>
    <col min="5379" max="5379" width="54.44140625" style="2" customWidth="1"/>
    <col min="5380" max="5380" width="21.44140625" style="2" customWidth="1"/>
    <col min="5381" max="5382" width="22.77734375" style="2" customWidth="1"/>
    <col min="5383" max="5383" width="26.77734375" style="2" customWidth="1"/>
    <col min="5384" max="5384" width="24.5546875" style="2" customWidth="1"/>
    <col min="5385" max="5385" width="16.21875" style="2" customWidth="1"/>
    <col min="5386" max="5386" width="15.44140625" style="2" bestFit="1" customWidth="1"/>
    <col min="5387" max="5388" width="20.5546875" style="2" customWidth="1"/>
    <col min="5389" max="5389" width="33.21875" style="2" customWidth="1"/>
    <col min="5390" max="5390" width="21.77734375" style="2" customWidth="1"/>
    <col min="5391" max="5391" width="18.21875" style="2" customWidth="1"/>
    <col min="5392" max="5392" width="15.77734375" style="2" customWidth="1"/>
    <col min="5393" max="5393" width="14.5546875" style="2" customWidth="1"/>
    <col min="5394" max="5394" width="24.77734375" style="2" customWidth="1"/>
    <col min="5395" max="5395" width="12.77734375" style="2" customWidth="1"/>
    <col min="5396" max="5396" width="12" style="2" customWidth="1"/>
    <col min="5397" max="5633" width="11.5546875" style="2"/>
    <col min="5634" max="5634" width="9.21875" style="2" customWidth="1"/>
    <col min="5635" max="5635" width="54.44140625" style="2" customWidth="1"/>
    <col min="5636" max="5636" width="21.44140625" style="2" customWidth="1"/>
    <col min="5637" max="5638" width="22.77734375" style="2" customWidth="1"/>
    <col min="5639" max="5639" width="26.77734375" style="2" customWidth="1"/>
    <col min="5640" max="5640" width="24.5546875" style="2" customWidth="1"/>
    <col min="5641" max="5641" width="16.21875" style="2" customWidth="1"/>
    <col min="5642" max="5642" width="15.44140625" style="2" bestFit="1" customWidth="1"/>
    <col min="5643" max="5644" width="20.5546875" style="2" customWidth="1"/>
    <col min="5645" max="5645" width="33.21875" style="2" customWidth="1"/>
    <col min="5646" max="5646" width="21.77734375" style="2" customWidth="1"/>
    <col min="5647" max="5647" width="18.21875" style="2" customWidth="1"/>
    <col min="5648" max="5648" width="15.77734375" style="2" customWidth="1"/>
    <col min="5649" max="5649" width="14.5546875" style="2" customWidth="1"/>
    <col min="5650" max="5650" width="24.77734375" style="2" customWidth="1"/>
    <col min="5651" max="5651" width="12.77734375" style="2" customWidth="1"/>
    <col min="5652" max="5652" width="12" style="2" customWidth="1"/>
    <col min="5653" max="5889" width="11.5546875" style="2"/>
    <col min="5890" max="5890" width="9.21875" style="2" customWidth="1"/>
    <col min="5891" max="5891" width="54.44140625" style="2" customWidth="1"/>
    <col min="5892" max="5892" width="21.44140625" style="2" customWidth="1"/>
    <col min="5893" max="5894" width="22.77734375" style="2" customWidth="1"/>
    <col min="5895" max="5895" width="26.77734375" style="2" customWidth="1"/>
    <col min="5896" max="5896" width="24.5546875" style="2" customWidth="1"/>
    <col min="5897" max="5897" width="16.21875" style="2" customWidth="1"/>
    <col min="5898" max="5898" width="15.44140625" style="2" bestFit="1" customWidth="1"/>
    <col min="5899" max="5900" width="20.5546875" style="2" customWidth="1"/>
    <col min="5901" max="5901" width="33.21875" style="2" customWidth="1"/>
    <col min="5902" max="5902" width="21.77734375" style="2" customWidth="1"/>
    <col min="5903" max="5903" width="18.21875" style="2" customWidth="1"/>
    <col min="5904" max="5904" width="15.77734375" style="2" customWidth="1"/>
    <col min="5905" max="5905" width="14.5546875" style="2" customWidth="1"/>
    <col min="5906" max="5906" width="24.77734375" style="2" customWidth="1"/>
    <col min="5907" max="5907" width="12.77734375" style="2" customWidth="1"/>
    <col min="5908" max="5908" width="12" style="2" customWidth="1"/>
    <col min="5909" max="6145" width="11.5546875" style="2"/>
    <col min="6146" max="6146" width="9.21875" style="2" customWidth="1"/>
    <col min="6147" max="6147" width="54.44140625" style="2" customWidth="1"/>
    <col min="6148" max="6148" width="21.44140625" style="2" customWidth="1"/>
    <col min="6149" max="6150" width="22.77734375" style="2" customWidth="1"/>
    <col min="6151" max="6151" width="26.77734375" style="2" customWidth="1"/>
    <col min="6152" max="6152" width="24.5546875" style="2" customWidth="1"/>
    <col min="6153" max="6153" width="16.21875" style="2" customWidth="1"/>
    <col min="6154" max="6154" width="15.44140625" style="2" bestFit="1" customWidth="1"/>
    <col min="6155" max="6156" width="20.5546875" style="2" customWidth="1"/>
    <col min="6157" max="6157" width="33.21875" style="2" customWidth="1"/>
    <col min="6158" max="6158" width="21.77734375" style="2" customWidth="1"/>
    <col min="6159" max="6159" width="18.21875" style="2" customWidth="1"/>
    <col min="6160" max="6160" width="15.77734375" style="2" customWidth="1"/>
    <col min="6161" max="6161" width="14.5546875" style="2" customWidth="1"/>
    <col min="6162" max="6162" width="24.77734375" style="2" customWidth="1"/>
    <col min="6163" max="6163" width="12.77734375" style="2" customWidth="1"/>
    <col min="6164" max="6164" width="12" style="2" customWidth="1"/>
    <col min="6165" max="6401" width="11.5546875" style="2"/>
    <col min="6402" max="6402" width="9.21875" style="2" customWidth="1"/>
    <col min="6403" max="6403" width="54.44140625" style="2" customWidth="1"/>
    <col min="6404" max="6404" width="21.44140625" style="2" customWidth="1"/>
    <col min="6405" max="6406" width="22.77734375" style="2" customWidth="1"/>
    <col min="6407" max="6407" width="26.77734375" style="2" customWidth="1"/>
    <col min="6408" max="6408" width="24.5546875" style="2" customWidth="1"/>
    <col min="6409" max="6409" width="16.21875" style="2" customWidth="1"/>
    <col min="6410" max="6410" width="15.44140625" style="2" bestFit="1" customWidth="1"/>
    <col min="6411" max="6412" width="20.5546875" style="2" customWidth="1"/>
    <col min="6413" max="6413" width="33.21875" style="2" customWidth="1"/>
    <col min="6414" max="6414" width="21.77734375" style="2" customWidth="1"/>
    <col min="6415" max="6415" width="18.21875" style="2" customWidth="1"/>
    <col min="6416" max="6416" width="15.77734375" style="2" customWidth="1"/>
    <col min="6417" max="6417" width="14.5546875" style="2" customWidth="1"/>
    <col min="6418" max="6418" width="24.77734375" style="2" customWidth="1"/>
    <col min="6419" max="6419" width="12.77734375" style="2" customWidth="1"/>
    <col min="6420" max="6420" width="12" style="2" customWidth="1"/>
    <col min="6421" max="6657" width="11.5546875" style="2"/>
    <col min="6658" max="6658" width="9.21875" style="2" customWidth="1"/>
    <col min="6659" max="6659" width="54.44140625" style="2" customWidth="1"/>
    <col min="6660" max="6660" width="21.44140625" style="2" customWidth="1"/>
    <col min="6661" max="6662" width="22.77734375" style="2" customWidth="1"/>
    <col min="6663" max="6663" width="26.77734375" style="2" customWidth="1"/>
    <col min="6664" max="6664" width="24.5546875" style="2" customWidth="1"/>
    <col min="6665" max="6665" width="16.21875" style="2" customWidth="1"/>
    <col min="6666" max="6666" width="15.44140625" style="2" bestFit="1" customWidth="1"/>
    <col min="6667" max="6668" width="20.5546875" style="2" customWidth="1"/>
    <col min="6669" max="6669" width="33.21875" style="2" customWidth="1"/>
    <col min="6670" max="6670" width="21.77734375" style="2" customWidth="1"/>
    <col min="6671" max="6671" width="18.21875" style="2" customWidth="1"/>
    <col min="6672" max="6672" width="15.77734375" style="2" customWidth="1"/>
    <col min="6673" max="6673" width="14.5546875" style="2" customWidth="1"/>
    <col min="6674" max="6674" width="24.77734375" style="2" customWidth="1"/>
    <col min="6675" max="6675" width="12.77734375" style="2" customWidth="1"/>
    <col min="6676" max="6676" width="12" style="2" customWidth="1"/>
    <col min="6677" max="6913" width="11.5546875" style="2"/>
    <col min="6914" max="6914" width="9.21875" style="2" customWidth="1"/>
    <col min="6915" max="6915" width="54.44140625" style="2" customWidth="1"/>
    <col min="6916" max="6916" width="21.44140625" style="2" customWidth="1"/>
    <col min="6917" max="6918" width="22.77734375" style="2" customWidth="1"/>
    <col min="6919" max="6919" width="26.77734375" style="2" customWidth="1"/>
    <col min="6920" max="6920" width="24.5546875" style="2" customWidth="1"/>
    <col min="6921" max="6921" width="16.21875" style="2" customWidth="1"/>
    <col min="6922" max="6922" width="15.44140625" style="2" bestFit="1" customWidth="1"/>
    <col min="6923" max="6924" width="20.5546875" style="2" customWidth="1"/>
    <col min="6925" max="6925" width="33.21875" style="2" customWidth="1"/>
    <col min="6926" max="6926" width="21.77734375" style="2" customWidth="1"/>
    <col min="6927" max="6927" width="18.21875" style="2" customWidth="1"/>
    <col min="6928" max="6928" width="15.77734375" style="2" customWidth="1"/>
    <col min="6929" max="6929" width="14.5546875" style="2" customWidth="1"/>
    <col min="6930" max="6930" width="24.77734375" style="2" customWidth="1"/>
    <col min="6931" max="6931" width="12.77734375" style="2" customWidth="1"/>
    <col min="6932" max="6932" width="12" style="2" customWidth="1"/>
    <col min="6933" max="7169" width="11.5546875" style="2"/>
    <col min="7170" max="7170" width="9.21875" style="2" customWidth="1"/>
    <col min="7171" max="7171" width="54.44140625" style="2" customWidth="1"/>
    <col min="7172" max="7172" width="21.44140625" style="2" customWidth="1"/>
    <col min="7173" max="7174" width="22.77734375" style="2" customWidth="1"/>
    <col min="7175" max="7175" width="26.77734375" style="2" customWidth="1"/>
    <col min="7176" max="7176" width="24.5546875" style="2" customWidth="1"/>
    <col min="7177" max="7177" width="16.21875" style="2" customWidth="1"/>
    <col min="7178" max="7178" width="15.44140625" style="2" bestFit="1" customWidth="1"/>
    <col min="7179" max="7180" width="20.5546875" style="2" customWidth="1"/>
    <col min="7181" max="7181" width="33.21875" style="2" customWidth="1"/>
    <col min="7182" max="7182" width="21.77734375" style="2" customWidth="1"/>
    <col min="7183" max="7183" width="18.21875" style="2" customWidth="1"/>
    <col min="7184" max="7184" width="15.77734375" style="2" customWidth="1"/>
    <col min="7185" max="7185" width="14.5546875" style="2" customWidth="1"/>
    <col min="7186" max="7186" width="24.77734375" style="2" customWidth="1"/>
    <col min="7187" max="7187" width="12.77734375" style="2" customWidth="1"/>
    <col min="7188" max="7188" width="12" style="2" customWidth="1"/>
    <col min="7189" max="7425" width="11.5546875" style="2"/>
    <col min="7426" max="7426" width="9.21875" style="2" customWidth="1"/>
    <col min="7427" max="7427" width="54.44140625" style="2" customWidth="1"/>
    <col min="7428" max="7428" width="21.44140625" style="2" customWidth="1"/>
    <col min="7429" max="7430" width="22.77734375" style="2" customWidth="1"/>
    <col min="7431" max="7431" width="26.77734375" style="2" customWidth="1"/>
    <col min="7432" max="7432" width="24.5546875" style="2" customWidth="1"/>
    <col min="7433" max="7433" width="16.21875" style="2" customWidth="1"/>
    <col min="7434" max="7434" width="15.44140625" style="2" bestFit="1" customWidth="1"/>
    <col min="7435" max="7436" width="20.5546875" style="2" customWidth="1"/>
    <col min="7437" max="7437" width="33.21875" style="2" customWidth="1"/>
    <col min="7438" max="7438" width="21.77734375" style="2" customWidth="1"/>
    <col min="7439" max="7439" width="18.21875" style="2" customWidth="1"/>
    <col min="7440" max="7440" width="15.77734375" style="2" customWidth="1"/>
    <col min="7441" max="7441" width="14.5546875" style="2" customWidth="1"/>
    <col min="7442" max="7442" width="24.77734375" style="2" customWidth="1"/>
    <col min="7443" max="7443" width="12.77734375" style="2" customWidth="1"/>
    <col min="7444" max="7444" width="12" style="2" customWidth="1"/>
    <col min="7445" max="7681" width="11.5546875" style="2"/>
    <col min="7682" max="7682" width="9.21875" style="2" customWidth="1"/>
    <col min="7683" max="7683" width="54.44140625" style="2" customWidth="1"/>
    <col min="7684" max="7684" width="21.44140625" style="2" customWidth="1"/>
    <col min="7685" max="7686" width="22.77734375" style="2" customWidth="1"/>
    <col min="7687" max="7687" width="26.77734375" style="2" customWidth="1"/>
    <col min="7688" max="7688" width="24.5546875" style="2" customWidth="1"/>
    <col min="7689" max="7689" width="16.21875" style="2" customWidth="1"/>
    <col min="7690" max="7690" width="15.44140625" style="2" bestFit="1" customWidth="1"/>
    <col min="7691" max="7692" width="20.5546875" style="2" customWidth="1"/>
    <col min="7693" max="7693" width="33.21875" style="2" customWidth="1"/>
    <col min="7694" max="7694" width="21.77734375" style="2" customWidth="1"/>
    <col min="7695" max="7695" width="18.21875" style="2" customWidth="1"/>
    <col min="7696" max="7696" width="15.77734375" style="2" customWidth="1"/>
    <col min="7697" max="7697" width="14.5546875" style="2" customWidth="1"/>
    <col min="7698" max="7698" width="24.77734375" style="2" customWidth="1"/>
    <col min="7699" max="7699" width="12.77734375" style="2" customWidth="1"/>
    <col min="7700" max="7700" width="12" style="2" customWidth="1"/>
    <col min="7701" max="7937" width="11.5546875" style="2"/>
    <col min="7938" max="7938" width="9.21875" style="2" customWidth="1"/>
    <col min="7939" max="7939" width="54.44140625" style="2" customWidth="1"/>
    <col min="7940" max="7940" width="21.44140625" style="2" customWidth="1"/>
    <col min="7941" max="7942" width="22.77734375" style="2" customWidth="1"/>
    <col min="7943" max="7943" width="26.77734375" style="2" customWidth="1"/>
    <col min="7944" max="7944" width="24.5546875" style="2" customWidth="1"/>
    <col min="7945" max="7945" width="16.21875" style="2" customWidth="1"/>
    <col min="7946" max="7946" width="15.44140625" style="2" bestFit="1" customWidth="1"/>
    <col min="7947" max="7948" width="20.5546875" style="2" customWidth="1"/>
    <col min="7949" max="7949" width="33.21875" style="2" customWidth="1"/>
    <col min="7950" max="7950" width="21.77734375" style="2" customWidth="1"/>
    <col min="7951" max="7951" width="18.21875" style="2" customWidth="1"/>
    <col min="7952" max="7952" width="15.77734375" style="2" customWidth="1"/>
    <col min="7953" max="7953" width="14.5546875" style="2" customWidth="1"/>
    <col min="7954" max="7954" width="24.77734375" style="2" customWidth="1"/>
    <col min="7955" max="7955" width="12.77734375" style="2" customWidth="1"/>
    <col min="7956" max="7956" width="12" style="2" customWidth="1"/>
    <col min="7957" max="8193" width="11.5546875" style="2"/>
    <col min="8194" max="8194" width="9.21875" style="2" customWidth="1"/>
    <col min="8195" max="8195" width="54.44140625" style="2" customWidth="1"/>
    <col min="8196" max="8196" width="21.44140625" style="2" customWidth="1"/>
    <col min="8197" max="8198" width="22.77734375" style="2" customWidth="1"/>
    <col min="8199" max="8199" width="26.77734375" style="2" customWidth="1"/>
    <col min="8200" max="8200" width="24.5546875" style="2" customWidth="1"/>
    <col min="8201" max="8201" width="16.21875" style="2" customWidth="1"/>
    <col min="8202" max="8202" width="15.44140625" style="2" bestFit="1" customWidth="1"/>
    <col min="8203" max="8204" width="20.5546875" style="2" customWidth="1"/>
    <col min="8205" max="8205" width="33.21875" style="2" customWidth="1"/>
    <col min="8206" max="8206" width="21.77734375" style="2" customWidth="1"/>
    <col min="8207" max="8207" width="18.21875" style="2" customWidth="1"/>
    <col min="8208" max="8208" width="15.77734375" style="2" customWidth="1"/>
    <col min="8209" max="8209" width="14.5546875" style="2" customWidth="1"/>
    <col min="8210" max="8210" width="24.77734375" style="2" customWidth="1"/>
    <col min="8211" max="8211" width="12.77734375" style="2" customWidth="1"/>
    <col min="8212" max="8212" width="12" style="2" customWidth="1"/>
    <col min="8213" max="8449" width="11.5546875" style="2"/>
    <col min="8450" max="8450" width="9.21875" style="2" customWidth="1"/>
    <col min="8451" max="8451" width="54.44140625" style="2" customWidth="1"/>
    <col min="8452" max="8452" width="21.44140625" style="2" customWidth="1"/>
    <col min="8453" max="8454" width="22.77734375" style="2" customWidth="1"/>
    <col min="8455" max="8455" width="26.77734375" style="2" customWidth="1"/>
    <col min="8456" max="8456" width="24.5546875" style="2" customWidth="1"/>
    <col min="8457" max="8457" width="16.21875" style="2" customWidth="1"/>
    <col min="8458" max="8458" width="15.44140625" style="2" bestFit="1" customWidth="1"/>
    <col min="8459" max="8460" width="20.5546875" style="2" customWidth="1"/>
    <col min="8461" max="8461" width="33.21875" style="2" customWidth="1"/>
    <col min="8462" max="8462" width="21.77734375" style="2" customWidth="1"/>
    <col min="8463" max="8463" width="18.21875" style="2" customWidth="1"/>
    <col min="8464" max="8464" width="15.77734375" style="2" customWidth="1"/>
    <col min="8465" max="8465" width="14.5546875" style="2" customWidth="1"/>
    <col min="8466" max="8466" width="24.77734375" style="2" customWidth="1"/>
    <col min="8467" max="8467" width="12.77734375" style="2" customWidth="1"/>
    <col min="8468" max="8468" width="12" style="2" customWidth="1"/>
    <col min="8469" max="8705" width="11.5546875" style="2"/>
    <col min="8706" max="8706" width="9.21875" style="2" customWidth="1"/>
    <col min="8707" max="8707" width="54.44140625" style="2" customWidth="1"/>
    <col min="8708" max="8708" width="21.44140625" style="2" customWidth="1"/>
    <col min="8709" max="8710" width="22.77734375" style="2" customWidth="1"/>
    <col min="8711" max="8711" width="26.77734375" style="2" customWidth="1"/>
    <col min="8712" max="8712" width="24.5546875" style="2" customWidth="1"/>
    <col min="8713" max="8713" width="16.21875" style="2" customWidth="1"/>
    <col min="8714" max="8714" width="15.44140625" style="2" bestFit="1" customWidth="1"/>
    <col min="8715" max="8716" width="20.5546875" style="2" customWidth="1"/>
    <col min="8717" max="8717" width="33.21875" style="2" customWidth="1"/>
    <col min="8718" max="8718" width="21.77734375" style="2" customWidth="1"/>
    <col min="8719" max="8719" width="18.21875" style="2" customWidth="1"/>
    <col min="8720" max="8720" width="15.77734375" style="2" customWidth="1"/>
    <col min="8721" max="8721" width="14.5546875" style="2" customWidth="1"/>
    <col min="8722" max="8722" width="24.77734375" style="2" customWidth="1"/>
    <col min="8723" max="8723" width="12.77734375" style="2" customWidth="1"/>
    <col min="8724" max="8724" width="12" style="2" customWidth="1"/>
    <col min="8725" max="8961" width="11.5546875" style="2"/>
    <col min="8962" max="8962" width="9.21875" style="2" customWidth="1"/>
    <col min="8963" max="8963" width="54.44140625" style="2" customWidth="1"/>
    <col min="8964" max="8964" width="21.44140625" style="2" customWidth="1"/>
    <col min="8965" max="8966" width="22.77734375" style="2" customWidth="1"/>
    <col min="8967" max="8967" width="26.77734375" style="2" customWidth="1"/>
    <col min="8968" max="8968" width="24.5546875" style="2" customWidth="1"/>
    <col min="8969" max="8969" width="16.21875" style="2" customWidth="1"/>
    <col min="8970" max="8970" width="15.44140625" style="2" bestFit="1" customWidth="1"/>
    <col min="8971" max="8972" width="20.5546875" style="2" customWidth="1"/>
    <col min="8973" max="8973" width="33.21875" style="2" customWidth="1"/>
    <col min="8974" max="8974" width="21.77734375" style="2" customWidth="1"/>
    <col min="8975" max="8975" width="18.21875" style="2" customWidth="1"/>
    <col min="8976" max="8976" width="15.77734375" style="2" customWidth="1"/>
    <col min="8977" max="8977" width="14.5546875" style="2" customWidth="1"/>
    <col min="8978" max="8978" width="24.77734375" style="2" customWidth="1"/>
    <col min="8979" max="8979" width="12.77734375" style="2" customWidth="1"/>
    <col min="8980" max="8980" width="12" style="2" customWidth="1"/>
    <col min="8981" max="9217" width="11.5546875" style="2"/>
    <col min="9218" max="9218" width="9.21875" style="2" customWidth="1"/>
    <col min="9219" max="9219" width="54.44140625" style="2" customWidth="1"/>
    <col min="9220" max="9220" width="21.44140625" style="2" customWidth="1"/>
    <col min="9221" max="9222" width="22.77734375" style="2" customWidth="1"/>
    <col min="9223" max="9223" width="26.77734375" style="2" customWidth="1"/>
    <col min="9224" max="9224" width="24.5546875" style="2" customWidth="1"/>
    <col min="9225" max="9225" width="16.21875" style="2" customWidth="1"/>
    <col min="9226" max="9226" width="15.44140625" style="2" bestFit="1" customWidth="1"/>
    <col min="9227" max="9228" width="20.5546875" style="2" customWidth="1"/>
    <col min="9229" max="9229" width="33.21875" style="2" customWidth="1"/>
    <col min="9230" max="9230" width="21.77734375" style="2" customWidth="1"/>
    <col min="9231" max="9231" width="18.21875" style="2" customWidth="1"/>
    <col min="9232" max="9232" width="15.77734375" style="2" customWidth="1"/>
    <col min="9233" max="9233" width="14.5546875" style="2" customWidth="1"/>
    <col min="9234" max="9234" width="24.77734375" style="2" customWidth="1"/>
    <col min="9235" max="9235" width="12.77734375" style="2" customWidth="1"/>
    <col min="9236" max="9236" width="12" style="2" customWidth="1"/>
    <col min="9237" max="9473" width="11.5546875" style="2"/>
    <col min="9474" max="9474" width="9.21875" style="2" customWidth="1"/>
    <col min="9475" max="9475" width="54.44140625" style="2" customWidth="1"/>
    <col min="9476" max="9476" width="21.44140625" style="2" customWidth="1"/>
    <col min="9477" max="9478" width="22.77734375" style="2" customWidth="1"/>
    <col min="9479" max="9479" width="26.77734375" style="2" customWidth="1"/>
    <col min="9480" max="9480" width="24.5546875" style="2" customWidth="1"/>
    <col min="9481" max="9481" width="16.21875" style="2" customWidth="1"/>
    <col min="9482" max="9482" width="15.44140625" style="2" bestFit="1" customWidth="1"/>
    <col min="9483" max="9484" width="20.5546875" style="2" customWidth="1"/>
    <col min="9485" max="9485" width="33.21875" style="2" customWidth="1"/>
    <col min="9486" max="9486" width="21.77734375" style="2" customWidth="1"/>
    <col min="9487" max="9487" width="18.21875" style="2" customWidth="1"/>
    <col min="9488" max="9488" width="15.77734375" style="2" customWidth="1"/>
    <col min="9489" max="9489" width="14.5546875" style="2" customWidth="1"/>
    <col min="9490" max="9490" width="24.77734375" style="2" customWidth="1"/>
    <col min="9491" max="9491" width="12.77734375" style="2" customWidth="1"/>
    <col min="9492" max="9492" width="12" style="2" customWidth="1"/>
    <col min="9493" max="9729" width="11.5546875" style="2"/>
    <col min="9730" max="9730" width="9.21875" style="2" customWidth="1"/>
    <col min="9731" max="9731" width="54.44140625" style="2" customWidth="1"/>
    <col min="9732" max="9732" width="21.44140625" style="2" customWidth="1"/>
    <col min="9733" max="9734" width="22.77734375" style="2" customWidth="1"/>
    <col min="9735" max="9735" width="26.77734375" style="2" customWidth="1"/>
    <col min="9736" max="9736" width="24.5546875" style="2" customWidth="1"/>
    <col min="9737" max="9737" width="16.21875" style="2" customWidth="1"/>
    <col min="9738" max="9738" width="15.44140625" style="2" bestFit="1" customWidth="1"/>
    <col min="9739" max="9740" width="20.5546875" style="2" customWidth="1"/>
    <col min="9741" max="9741" width="33.21875" style="2" customWidth="1"/>
    <col min="9742" max="9742" width="21.77734375" style="2" customWidth="1"/>
    <col min="9743" max="9743" width="18.21875" style="2" customWidth="1"/>
    <col min="9744" max="9744" width="15.77734375" style="2" customWidth="1"/>
    <col min="9745" max="9745" width="14.5546875" style="2" customWidth="1"/>
    <col min="9746" max="9746" width="24.77734375" style="2" customWidth="1"/>
    <col min="9747" max="9747" width="12.77734375" style="2" customWidth="1"/>
    <col min="9748" max="9748" width="12" style="2" customWidth="1"/>
    <col min="9749" max="9985" width="11.5546875" style="2"/>
    <col min="9986" max="9986" width="9.21875" style="2" customWidth="1"/>
    <col min="9987" max="9987" width="54.44140625" style="2" customWidth="1"/>
    <col min="9988" max="9988" width="21.44140625" style="2" customWidth="1"/>
    <col min="9989" max="9990" width="22.77734375" style="2" customWidth="1"/>
    <col min="9991" max="9991" width="26.77734375" style="2" customWidth="1"/>
    <col min="9992" max="9992" width="24.5546875" style="2" customWidth="1"/>
    <col min="9993" max="9993" width="16.21875" style="2" customWidth="1"/>
    <col min="9994" max="9994" width="15.44140625" style="2" bestFit="1" customWidth="1"/>
    <col min="9995" max="9996" width="20.5546875" style="2" customWidth="1"/>
    <col min="9997" max="9997" width="33.21875" style="2" customWidth="1"/>
    <col min="9998" max="9998" width="21.77734375" style="2" customWidth="1"/>
    <col min="9999" max="9999" width="18.21875" style="2" customWidth="1"/>
    <col min="10000" max="10000" width="15.77734375" style="2" customWidth="1"/>
    <col min="10001" max="10001" width="14.5546875" style="2" customWidth="1"/>
    <col min="10002" max="10002" width="24.77734375" style="2" customWidth="1"/>
    <col min="10003" max="10003" width="12.77734375" style="2" customWidth="1"/>
    <col min="10004" max="10004" width="12" style="2" customWidth="1"/>
    <col min="10005" max="10241" width="11.5546875" style="2"/>
    <col min="10242" max="10242" width="9.21875" style="2" customWidth="1"/>
    <col min="10243" max="10243" width="54.44140625" style="2" customWidth="1"/>
    <col min="10244" max="10244" width="21.44140625" style="2" customWidth="1"/>
    <col min="10245" max="10246" width="22.77734375" style="2" customWidth="1"/>
    <col min="10247" max="10247" width="26.77734375" style="2" customWidth="1"/>
    <col min="10248" max="10248" width="24.5546875" style="2" customWidth="1"/>
    <col min="10249" max="10249" width="16.21875" style="2" customWidth="1"/>
    <col min="10250" max="10250" width="15.44140625" style="2" bestFit="1" customWidth="1"/>
    <col min="10251" max="10252" width="20.5546875" style="2" customWidth="1"/>
    <col min="10253" max="10253" width="33.21875" style="2" customWidth="1"/>
    <col min="10254" max="10254" width="21.77734375" style="2" customWidth="1"/>
    <col min="10255" max="10255" width="18.21875" style="2" customWidth="1"/>
    <col min="10256" max="10256" width="15.77734375" style="2" customWidth="1"/>
    <col min="10257" max="10257" width="14.5546875" style="2" customWidth="1"/>
    <col min="10258" max="10258" width="24.77734375" style="2" customWidth="1"/>
    <col min="10259" max="10259" width="12.77734375" style="2" customWidth="1"/>
    <col min="10260" max="10260" width="12" style="2" customWidth="1"/>
    <col min="10261" max="10497" width="11.5546875" style="2"/>
    <col min="10498" max="10498" width="9.21875" style="2" customWidth="1"/>
    <col min="10499" max="10499" width="54.44140625" style="2" customWidth="1"/>
    <col min="10500" max="10500" width="21.44140625" style="2" customWidth="1"/>
    <col min="10501" max="10502" width="22.77734375" style="2" customWidth="1"/>
    <col min="10503" max="10503" width="26.77734375" style="2" customWidth="1"/>
    <col min="10504" max="10504" width="24.5546875" style="2" customWidth="1"/>
    <col min="10505" max="10505" width="16.21875" style="2" customWidth="1"/>
    <col min="10506" max="10506" width="15.44140625" style="2" bestFit="1" customWidth="1"/>
    <col min="10507" max="10508" width="20.5546875" style="2" customWidth="1"/>
    <col min="10509" max="10509" width="33.21875" style="2" customWidth="1"/>
    <col min="10510" max="10510" width="21.77734375" style="2" customWidth="1"/>
    <col min="10511" max="10511" width="18.21875" style="2" customWidth="1"/>
    <col min="10512" max="10512" width="15.77734375" style="2" customWidth="1"/>
    <col min="10513" max="10513" width="14.5546875" style="2" customWidth="1"/>
    <col min="10514" max="10514" width="24.77734375" style="2" customWidth="1"/>
    <col min="10515" max="10515" width="12.77734375" style="2" customWidth="1"/>
    <col min="10516" max="10516" width="12" style="2" customWidth="1"/>
    <col min="10517" max="10753" width="11.5546875" style="2"/>
    <col min="10754" max="10754" width="9.21875" style="2" customWidth="1"/>
    <col min="10755" max="10755" width="54.44140625" style="2" customWidth="1"/>
    <col min="10756" max="10756" width="21.44140625" style="2" customWidth="1"/>
    <col min="10757" max="10758" width="22.77734375" style="2" customWidth="1"/>
    <col min="10759" max="10759" width="26.77734375" style="2" customWidth="1"/>
    <col min="10760" max="10760" width="24.5546875" style="2" customWidth="1"/>
    <col min="10761" max="10761" width="16.21875" style="2" customWidth="1"/>
    <col min="10762" max="10762" width="15.44140625" style="2" bestFit="1" customWidth="1"/>
    <col min="10763" max="10764" width="20.5546875" style="2" customWidth="1"/>
    <col min="10765" max="10765" width="33.21875" style="2" customWidth="1"/>
    <col min="10766" max="10766" width="21.77734375" style="2" customWidth="1"/>
    <col min="10767" max="10767" width="18.21875" style="2" customWidth="1"/>
    <col min="10768" max="10768" width="15.77734375" style="2" customWidth="1"/>
    <col min="10769" max="10769" width="14.5546875" style="2" customWidth="1"/>
    <col min="10770" max="10770" width="24.77734375" style="2" customWidth="1"/>
    <col min="10771" max="10771" width="12.77734375" style="2" customWidth="1"/>
    <col min="10772" max="10772" width="12" style="2" customWidth="1"/>
    <col min="10773" max="11009" width="11.5546875" style="2"/>
    <col min="11010" max="11010" width="9.21875" style="2" customWidth="1"/>
    <col min="11011" max="11011" width="54.44140625" style="2" customWidth="1"/>
    <col min="11012" max="11012" width="21.44140625" style="2" customWidth="1"/>
    <col min="11013" max="11014" width="22.77734375" style="2" customWidth="1"/>
    <col min="11015" max="11015" width="26.77734375" style="2" customWidth="1"/>
    <col min="11016" max="11016" width="24.5546875" style="2" customWidth="1"/>
    <col min="11017" max="11017" width="16.21875" style="2" customWidth="1"/>
    <col min="11018" max="11018" width="15.44140625" style="2" bestFit="1" customWidth="1"/>
    <col min="11019" max="11020" width="20.5546875" style="2" customWidth="1"/>
    <col min="11021" max="11021" width="33.21875" style="2" customWidth="1"/>
    <col min="11022" max="11022" width="21.77734375" style="2" customWidth="1"/>
    <col min="11023" max="11023" width="18.21875" style="2" customWidth="1"/>
    <col min="11024" max="11024" width="15.77734375" style="2" customWidth="1"/>
    <col min="11025" max="11025" width="14.5546875" style="2" customWidth="1"/>
    <col min="11026" max="11026" width="24.77734375" style="2" customWidth="1"/>
    <col min="11027" max="11027" width="12.77734375" style="2" customWidth="1"/>
    <col min="11028" max="11028" width="12" style="2" customWidth="1"/>
    <col min="11029" max="11265" width="11.5546875" style="2"/>
    <col min="11266" max="11266" width="9.21875" style="2" customWidth="1"/>
    <col min="11267" max="11267" width="54.44140625" style="2" customWidth="1"/>
    <col min="11268" max="11268" width="21.44140625" style="2" customWidth="1"/>
    <col min="11269" max="11270" width="22.77734375" style="2" customWidth="1"/>
    <col min="11271" max="11271" width="26.77734375" style="2" customWidth="1"/>
    <col min="11272" max="11272" width="24.5546875" style="2" customWidth="1"/>
    <col min="11273" max="11273" width="16.21875" style="2" customWidth="1"/>
    <col min="11274" max="11274" width="15.44140625" style="2" bestFit="1" customWidth="1"/>
    <col min="11275" max="11276" width="20.5546875" style="2" customWidth="1"/>
    <col min="11277" max="11277" width="33.21875" style="2" customWidth="1"/>
    <col min="11278" max="11278" width="21.77734375" style="2" customWidth="1"/>
    <col min="11279" max="11279" width="18.21875" style="2" customWidth="1"/>
    <col min="11280" max="11280" width="15.77734375" style="2" customWidth="1"/>
    <col min="11281" max="11281" width="14.5546875" style="2" customWidth="1"/>
    <col min="11282" max="11282" width="24.77734375" style="2" customWidth="1"/>
    <col min="11283" max="11283" width="12.77734375" style="2" customWidth="1"/>
    <col min="11284" max="11284" width="12" style="2" customWidth="1"/>
    <col min="11285" max="11521" width="11.5546875" style="2"/>
    <col min="11522" max="11522" width="9.21875" style="2" customWidth="1"/>
    <col min="11523" max="11523" width="54.44140625" style="2" customWidth="1"/>
    <col min="11524" max="11524" width="21.44140625" style="2" customWidth="1"/>
    <col min="11525" max="11526" width="22.77734375" style="2" customWidth="1"/>
    <col min="11527" max="11527" width="26.77734375" style="2" customWidth="1"/>
    <col min="11528" max="11528" width="24.5546875" style="2" customWidth="1"/>
    <col min="11529" max="11529" width="16.21875" style="2" customWidth="1"/>
    <col min="11530" max="11530" width="15.44140625" style="2" bestFit="1" customWidth="1"/>
    <col min="11531" max="11532" width="20.5546875" style="2" customWidth="1"/>
    <col min="11533" max="11533" width="33.21875" style="2" customWidth="1"/>
    <col min="11534" max="11534" width="21.77734375" style="2" customWidth="1"/>
    <col min="11535" max="11535" width="18.21875" style="2" customWidth="1"/>
    <col min="11536" max="11536" width="15.77734375" style="2" customWidth="1"/>
    <col min="11537" max="11537" width="14.5546875" style="2" customWidth="1"/>
    <col min="11538" max="11538" width="24.77734375" style="2" customWidth="1"/>
    <col min="11539" max="11539" width="12.77734375" style="2" customWidth="1"/>
    <col min="11540" max="11540" width="12" style="2" customWidth="1"/>
    <col min="11541" max="11777" width="11.5546875" style="2"/>
    <col min="11778" max="11778" width="9.21875" style="2" customWidth="1"/>
    <col min="11779" max="11779" width="54.44140625" style="2" customWidth="1"/>
    <col min="11780" max="11780" width="21.44140625" style="2" customWidth="1"/>
    <col min="11781" max="11782" width="22.77734375" style="2" customWidth="1"/>
    <col min="11783" max="11783" width="26.77734375" style="2" customWidth="1"/>
    <col min="11784" max="11784" width="24.5546875" style="2" customWidth="1"/>
    <col min="11785" max="11785" width="16.21875" style="2" customWidth="1"/>
    <col min="11786" max="11786" width="15.44140625" style="2" bestFit="1" customWidth="1"/>
    <col min="11787" max="11788" width="20.5546875" style="2" customWidth="1"/>
    <col min="11789" max="11789" width="33.21875" style="2" customWidth="1"/>
    <col min="11790" max="11790" width="21.77734375" style="2" customWidth="1"/>
    <col min="11791" max="11791" width="18.21875" style="2" customWidth="1"/>
    <col min="11792" max="11792" width="15.77734375" style="2" customWidth="1"/>
    <col min="11793" max="11793" width="14.5546875" style="2" customWidth="1"/>
    <col min="11794" max="11794" width="24.77734375" style="2" customWidth="1"/>
    <col min="11795" max="11795" width="12.77734375" style="2" customWidth="1"/>
    <col min="11796" max="11796" width="12" style="2" customWidth="1"/>
    <col min="11797" max="12033" width="11.5546875" style="2"/>
    <col min="12034" max="12034" width="9.21875" style="2" customWidth="1"/>
    <col min="12035" max="12035" width="54.44140625" style="2" customWidth="1"/>
    <col min="12036" max="12036" width="21.44140625" style="2" customWidth="1"/>
    <col min="12037" max="12038" width="22.77734375" style="2" customWidth="1"/>
    <col min="12039" max="12039" width="26.77734375" style="2" customWidth="1"/>
    <col min="12040" max="12040" width="24.5546875" style="2" customWidth="1"/>
    <col min="12041" max="12041" width="16.21875" style="2" customWidth="1"/>
    <col min="12042" max="12042" width="15.44140625" style="2" bestFit="1" customWidth="1"/>
    <col min="12043" max="12044" width="20.5546875" style="2" customWidth="1"/>
    <col min="12045" max="12045" width="33.21875" style="2" customWidth="1"/>
    <col min="12046" max="12046" width="21.77734375" style="2" customWidth="1"/>
    <col min="12047" max="12047" width="18.21875" style="2" customWidth="1"/>
    <col min="12048" max="12048" width="15.77734375" style="2" customWidth="1"/>
    <col min="12049" max="12049" width="14.5546875" style="2" customWidth="1"/>
    <col min="12050" max="12050" width="24.77734375" style="2" customWidth="1"/>
    <col min="12051" max="12051" width="12.77734375" style="2" customWidth="1"/>
    <col min="12052" max="12052" width="12" style="2" customWidth="1"/>
    <col min="12053" max="12289" width="11.5546875" style="2"/>
    <col min="12290" max="12290" width="9.21875" style="2" customWidth="1"/>
    <col min="12291" max="12291" width="54.44140625" style="2" customWidth="1"/>
    <col min="12292" max="12292" width="21.44140625" style="2" customWidth="1"/>
    <col min="12293" max="12294" width="22.77734375" style="2" customWidth="1"/>
    <col min="12295" max="12295" width="26.77734375" style="2" customWidth="1"/>
    <col min="12296" max="12296" width="24.5546875" style="2" customWidth="1"/>
    <col min="12297" max="12297" width="16.21875" style="2" customWidth="1"/>
    <col min="12298" max="12298" width="15.44140625" style="2" bestFit="1" customWidth="1"/>
    <col min="12299" max="12300" width="20.5546875" style="2" customWidth="1"/>
    <col min="12301" max="12301" width="33.21875" style="2" customWidth="1"/>
    <col min="12302" max="12302" width="21.77734375" style="2" customWidth="1"/>
    <col min="12303" max="12303" width="18.21875" style="2" customWidth="1"/>
    <col min="12304" max="12304" width="15.77734375" style="2" customWidth="1"/>
    <col min="12305" max="12305" width="14.5546875" style="2" customWidth="1"/>
    <col min="12306" max="12306" width="24.77734375" style="2" customWidth="1"/>
    <col min="12307" max="12307" width="12.77734375" style="2" customWidth="1"/>
    <col min="12308" max="12308" width="12" style="2" customWidth="1"/>
    <col min="12309" max="12545" width="11.5546875" style="2"/>
    <col min="12546" max="12546" width="9.21875" style="2" customWidth="1"/>
    <col min="12547" max="12547" width="54.44140625" style="2" customWidth="1"/>
    <col min="12548" max="12548" width="21.44140625" style="2" customWidth="1"/>
    <col min="12549" max="12550" width="22.77734375" style="2" customWidth="1"/>
    <col min="12551" max="12551" width="26.77734375" style="2" customWidth="1"/>
    <col min="12552" max="12552" width="24.5546875" style="2" customWidth="1"/>
    <col min="12553" max="12553" width="16.21875" style="2" customWidth="1"/>
    <col min="12554" max="12554" width="15.44140625" style="2" bestFit="1" customWidth="1"/>
    <col min="12555" max="12556" width="20.5546875" style="2" customWidth="1"/>
    <col min="12557" max="12557" width="33.21875" style="2" customWidth="1"/>
    <col min="12558" max="12558" width="21.77734375" style="2" customWidth="1"/>
    <col min="12559" max="12559" width="18.21875" style="2" customWidth="1"/>
    <col min="12560" max="12560" width="15.77734375" style="2" customWidth="1"/>
    <col min="12561" max="12561" width="14.5546875" style="2" customWidth="1"/>
    <col min="12562" max="12562" width="24.77734375" style="2" customWidth="1"/>
    <col min="12563" max="12563" width="12.77734375" style="2" customWidth="1"/>
    <col min="12564" max="12564" width="12" style="2" customWidth="1"/>
    <col min="12565" max="12801" width="11.5546875" style="2"/>
    <col min="12802" max="12802" width="9.21875" style="2" customWidth="1"/>
    <col min="12803" max="12803" width="54.44140625" style="2" customWidth="1"/>
    <col min="12804" max="12804" width="21.44140625" style="2" customWidth="1"/>
    <col min="12805" max="12806" width="22.77734375" style="2" customWidth="1"/>
    <col min="12807" max="12807" width="26.77734375" style="2" customWidth="1"/>
    <col min="12808" max="12808" width="24.5546875" style="2" customWidth="1"/>
    <col min="12809" max="12809" width="16.21875" style="2" customWidth="1"/>
    <col min="12810" max="12810" width="15.44140625" style="2" bestFit="1" customWidth="1"/>
    <col min="12811" max="12812" width="20.5546875" style="2" customWidth="1"/>
    <col min="12813" max="12813" width="33.21875" style="2" customWidth="1"/>
    <col min="12814" max="12814" width="21.77734375" style="2" customWidth="1"/>
    <col min="12815" max="12815" width="18.21875" style="2" customWidth="1"/>
    <col min="12816" max="12816" width="15.77734375" style="2" customWidth="1"/>
    <col min="12817" max="12817" width="14.5546875" style="2" customWidth="1"/>
    <col min="12818" max="12818" width="24.77734375" style="2" customWidth="1"/>
    <col min="12819" max="12819" width="12.77734375" style="2" customWidth="1"/>
    <col min="12820" max="12820" width="12" style="2" customWidth="1"/>
    <col min="12821" max="13057" width="11.5546875" style="2"/>
    <col min="13058" max="13058" width="9.21875" style="2" customWidth="1"/>
    <col min="13059" max="13059" width="54.44140625" style="2" customWidth="1"/>
    <col min="13060" max="13060" width="21.44140625" style="2" customWidth="1"/>
    <col min="13061" max="13062" width="22.77734375" style="2" customWidth="1"/>
    <col min="13063" max="13063" width="26.77734375" style="2" customWidth="1"/>
    <col min="13064" max="13064" width="24.5546875" style="2" customWidth="1"/>
    <col min="13065" max="13065" width="16.21875" style="2" customWidth="1"/>
    <col min="13066" max="13066" width="15.44140625" style="2" bestFit="1" customWidth="1"/>
    <col min="13067" max="13068" width="20.5546875" style="2" customWidth="1"/>
    <col min="13069" max="13069" width="33.21875" style="2" customWidth="1"/>
    <col min="13070" max="13070" width="21.77734375" style="2" customWidth="1"/>
    <col min="13071" max="13071" width="18.21875" style="2" customWidth="1"/>
    <col min="13072" max="13072" width="15.77734375" style="2" customWidth="1"/>
    <col min="13073" max="13073" width="14.5546875" style="2" customWidth="1"/>
    <col min="13074" max="13074" width="24.77734375" style="2" customWidth="1"/>
    <col min="13075" max="13075" width="12.77734375" style="2" customWidth="1"/>
    <col min="13076" max="13076" width="12" style="2" customWidth="1"/>
    <col min="13077" max="13313" width="11.5546875" style="2"/>
    <col min="13314" max="13314" width="9.21875" style="2" customWidth="1"/>
    <col min="13315" max="13315" width="54.44140625" style="2" customWidth="1"/>
    <col min="13316" max="13316" width="21.44140625" style="2" customWidth="1"/>
    <col min="13317" max="13318" width="22.77734375" style="2" customWidth="1"/>
    <col min="13319" max="13319" width="26.77734375" style="2" customWidth="1"/>
    <col min="13320" max="13320" width="24.5546875" style="2" customWidth="1"/>
    <col min="13321" max="13321" width="16.21875" style="2" customWidth="1"/>
    <col min="13322" max="13322" width="15.44140625" style="2" bestFit="1" customWidth="1"/>
    <col min="13323" max="13324" width="20.5546875" style="2" customWidth="1"/>
    <col min="13325" max="13325" width="33.21875" style="2" customWidth="1"/>
    <col min="13326" max="13326" width="21.77734375" style="2" customWidth="1"/>
    <col min="13327" max="13327" width="18.21875" style="2" customWidth="1"/>
    <col min="13328" max="13328" width="15.77734375" style="2" customWidth="1"/>
    <col min="13329" max="13329" width="14.5546875" style="2" customWidth="1"/>
    <col min="13330" max="13330" width="24.77734375" style="2" customWidth="1"/>
    <col min="13331" max="13331" width="12.77734375" style="2" customWidth="1"/>
    <col min="13332" max="13332" width="12" style="2" customWidth="1"/>
    <col min="13333" max="13569" width="11.5546875" style="2"/>
    <col min="13570" max="13570" width="9.21875" style="2" customWidth="1"/>
    <col min="13571" max="13571" width="54.44140625" style="2" customWidth="1"/>
    <col min="13572" max="13572" width="21.44140625" style="2" customWidth="1"/>
    <col min="13573" max="13574" width="22.77734375" style="2" customWidth="1"/>
    <col min="13575" max="13575" width="26.77734375" style="2" customWidth="1"/>
    <col min="13576" max="13576" width="24.5546875" style="2" customWidth="1"/>
    <col min="13577" max="13577" width="16.21875" style="2" customWidth="1"/>
    <col min="13578" max="13578" width="15.44140625" style="2" bestFit="1" customWidth="1"/>
    <col min="13579" max="13580" width="20.5546875" style="2" customWidth="1"/>
    <col min="13581" max="13581" width="33.21875" style="2" customWidth="1"/>
    <col min="13582" max="13582" width="21.77734375" style="2" customWidth="1"/>
    <col min="13583" max="13583" width="18.21875" style="2" customWidth="1"/>
    <col min="13584" max="13584" width="15.77734375" style="2" customWidth="1"/>
    <col min="13585" max="13585" width="14.5546875" style="2" customWidth="1"/>
    <col min="13586" max="13586" width="24.77734375" style="2" customWidth="1"/>
    <col min="13587" max="13587" width="12.77734375" style="2" customWidth="1"/>
    <col min="13588" max="13588" width="12" style="2" customWidth="1"/>
    <col min="13589" max="13825" width="11.5546875" style="2"/>
    <col min="13826" max="13826" width="9.21875" style="2" customWidth="1"/>
    <col min="13827" max="13827" width="54.44140625" style="2" customWidth="1"/>
    <col min="13828" max="13828" width="21.44140625" style="2" customWidth="1"/>
    <col min="13829" max="13830" width="22.77734375" style="2" customWidth="1"/>
    <col min="13831" max="13831" width="26.77734375" style="2" customWidth="1"/>
    <col min="13832" max="13832" width="24.5546875" style="2" customWidth="1"/>
    <col min="13833" max="13833" width="16.21875" style="2" customWidth="1"/>
    <col min="13834" max="13834" width="15.44140625" style="2" bestFit="1" customWidth="1"/>
    <col min="13835" max="13836" width="20.5546875" style="2" customWidth="1"/>
    <col min="13837" max="13837" width="33.21875" style="2" customWidth="1"/>
    <col min="13838" max="13838" width="21.77734375" style="2" customWidth="1"/>
    <col min="13839" max="13839" width="18.21875" style="2" customWidth="1"/>
    <col min="13840" max="13840" width="15.77734375" style="2" customWidth="1"/>
    <col min="13841" max="13841" width="14.5546875" style="2" customWidth="1"/>
    <col min="13842" max="13842" width="24.77734375" style="2" customWidth="1"/>
    <col min="13843" max="13843" width="12.77734375" style="2" customWidth="1"/>
    <col min="13844" max="13844" width="12" style="2" customWidth="1"/>
    <col min="13845" max="14081" width="11.5546875" style="2"/>
    <col min="14082" max="14082" width="9.21875" style="2" customWidth="1"/>
    <col min="14083" max="14083" width="54.44140625" style="2" customWidth="1"/>
    <col min="14084" max="14084" width="21.44140625" style="2" customWidth="1"/>
    <col min="14085" max="14086" width="22.77734375" style="2" customWidth="1"/>
    <col min="14087" max="14087" width="26.77734375" style="2" customWidth="1"/>
    <col min="14088" max="14088" width="24.5546875" style="2" customWidth="1"/>
    <col min="14089" max="14089" width="16.21875" style="2" customWidth="1"/>
    <col min="14090" max="14090" width="15.44140625" style="2" bestFit="1" customWidth="1"/>
    <col min="14091" max="14092" width="20.5546875" style="2" customWidth="1"/>
    <col min="14093" max="14093" width="33.21875" style="2" customWidth="1"/>
    <col min="14094" max="14094" width="21.77734375" style="2" customWidth="1"/>
    <col min="14095" max="14095" width="18.21875" style="2" customWidth="1"/>
    <col min="14096" max="14096" width="15.77734375" style="2" customWidth="1"/>
    <col min="14097" max="14097" width="14.5546875" style="2" customWidth="1"/>
    <col min="14098" max="14098" width="24.77734375" style="2" customWidth="1"/>
    <col min="14099" max="14099" width="12.77734375" style="2" customWidth="1"/>
    <col min="14100" max="14100" width="12" style="2" customWidth="1"/>
    <col min="14101" max="14337" width="11.5546875" style="2"/>
    <col min="14338" max="14338" width="9.21875" style="2" customWidth="1"/>
    <col min="14339" max="14339" width="54.44140625" style="2" customWidth="1"/>
    <col min="14340" max="14340" width="21.44140625" style="2" customWidth="1"/>
    <col min="14341" max="14342" width="22.77734375" style="2" customWidth="1"/>
    <col min="14343" max="14343" width="26.77734375" style="2" customWidth="1"/>
    <col min="14344" max="14344" width="24.5546875" style="2" customWidth="1"/>
    <col min="14345" max="14345" width="16.21875" style="2" customWidth="1"/>
    <col min="14346" max="14346" width="15.44140625" style="2" bestFit="1" customWidth="1"/>
    <col min="14347" max="14348" width="20.5546875" style="2" customWidth="1"/>
    <col min="14349" max="14349" width="33.21875" style="2" customWidth="1"/>
    <col min="14350" max="14350" width="21.77734375" style="2" customWidth="1"/>
    <col min="14351" max="14351" width="18.21875" style="2" customWidth="1"/>
    <col min="14352" max="14352" width="15.77734375" style="2" customWidth="1"/>
    <col min="14353" max="14353" width="14.5546875" style="2" customWidth="1"/>
    <col min="14354" max="14354" width="24.77734375" style="2" customWidth="1"/>
    <col min="14355" max="14355" width="12.77734375" style="2" customWidth="1"/>
    <col min="14356" max="14356" width="12" style="2" customWidth="1"/>
    <col min="14357" max="14593" width="11.5546875" style="2"/>
    <col min="14594" max="14594" width="9.21875" style="2" customWidth="1"/>
    <col min="14595" max="14595" width="54.44140625" style="2" customWidth="1"/>
    <col min="14596" max="14596" width="21.44140625" style="2" customWidth="1"/>
    <col min="14597" max="14598" width="22.77734375" style="2" customWidth="1"/>
    <col min="14599" max="14599" width="26.77734375" style="2" customWidth="1"/>
    <col min="14600" max="14600" width="24.5546875" style="2" customWidth="1"/>
    <col min="14601" max="14601" width="16.21875" style="2" customWidth="1"/>
    <col min="14602" max="14602" width="15.44140625" style="2" bestFit="1" customWidth="1"/>
    <col min="14603" max="14604" width="20.5546875" style="2" customWidth="1"/>
    <col min="14605" max="14605" width="33.21875" style="2" customWidth="1"/>
    <col min="14606" max="14606" width="21.77734375" style="2" customWidth="1"/>
    <col min="14607" max="14607" width="18.21875" style="2" customWidth="1"/>
    <col min="14608" max="14608" width="15.77734375" style="2" customWidth="1"/>
    <col min="14609" max="14609" width="14.5546875" style="2" customWidth="1"/>
    <col min="14610" max="14610" width="24.77734375" style="2" customWidth="1"/>
    <col min="14611" max="14611" width="12.77734375" style="2" customWidth="1"/>
    <col min="14612" max="14612" width="12" style="2" customWidth="1"/>
    <col min="14613" max="14849" width="11.5546875" style="2"/>
    <col min="14850" max="14850" width="9.21875" style="2" customWidth="1"/>
    <col min="14851" max="14851" width="54.44140625" style="2" customWidth="1"/>
    <col min="14852" max="14852" width="21.44140625" style="2" customWidth="1"/>
    <col min="14853" max="14854" width="22.77734375" style="2" customWidth="1"/>
    <col min="14855" max="14855" width="26.77734375" style="2" customWidth="1"/>
    <col min="14856" max="14856" width="24.5546875" style="2" customWidth="1"/>
    <col min="14857" max="14857" width="16.21875" style="2" customWidth="1"/>
    <col min="14858" max="14858" width="15.44140625" style="2" bestFit="1" customWidth="1"/>
    <col min="14859" max="14860" width="20.5546875" style="2" customWidth="1"/>
    <col min="14861" max="14861" width="33.21875" style="2" customWidth="1"/>
    <col min="14862" max="14862" width="21.77734375" style="2" customWidth="1"/>
    <col min="14863" max="14863" width="18.21875" style="2" customWidth="1"/>
    <col min="14864" max="14864" width="15.77734375" style="2" customWidth="1"/>
    <col min="14865" max="14865" width="14.5546875" style="2" customWidth="1"/>
    <col min="14866" max="14866" width="24.77734375" style="2" customWidth="1"/>
    <col min="14867" max="14867" width="12.77734375" style="2" customWidth="1"/>
    <col min="14868" max="14868" width="12" style="2" customWidth="1"/>
    <col min="14869" max="15105" width="11.5546875" style="2"/>
    <col min="15106" max="15106" width="9.21875" style="2" customWidth="1"/>
    <col min="15107" max="15107" width="54.44140625" style="2" customWidth="1"/>
    <col min="15108" max="15108" width="21.44140625" style="2" customWidth="1"/>
    <col min="15109" max="15110" width="22.77734375" style="2" customWidth="1"/>
    <col min="15111" max="15111" width="26.77734375" style="2" customWidth="1"/>
    <col min="15112" max="15112" width="24.5546875" style="2" customWidth="1"/>
    <col min="15113" max="15113" width="16.21875" style="2" customWidth="1"/>
    <col min="15114" max="15114" width="15.44140625" style="2" bestFit="1" customWidth="1"/>
    <col min="15115" max="15116" width="20.5546875" style="2" customWidth="1"/>
    <col min="15117" max="15117" width="33.21875" style="2" customWidth="1"/>
    <col min="15118" max="15118" width="21.77734375" style="2" customWidth="1"/>
    <col min="15119" max="15119" width="18.21875" style="2" customWidth="1"/>
    <col min="15120" max="15120" width="15.77734375" style="2" customWidth="1"/>
    <col min="15121" max="15121" width="14.5546875" style="2" customWidth="1"/>
    <col min="15122" max="15122" width="24.77734375" style="2" customWidth="1"/>
    <col min="15123" max="15123" width="12.77734375" style="2" customWidth="1"/>
    <col min="15124" max="15124" width="12" style="2" customWidth="1"/>
    <col min="15125" max="15361" width="11.5546875" style="2"/>
    <col min="15362" max="15362" width="9.21875" style="2" customWidth="1"/>
    <col min="15363" max="15363" width="54.44140625" style="2" customWidth="1"/>
    <col min="15364" max="15364" width="21.44140625" style="2" customWidth="1"/>
    <col min="15365" max="15366" width="22.77734375" style="2" customWidth="1"/>
    <col min="15367" max="15367" width="26.77734375" style="2" customWidth="1"/>
    <col min="15368" max="15368" width="24.5546875" style="2" customWidth="1"/>
    <col min="15369" max="15369" width="16.21875" style="2" customWidth="1"/>
    <col min="15370" max="15370" width="15.44140625" style="2" bestFit="1" customWidth="1"/>
    <col min="15371" max="15372" width="20.5546875" style="2" customWidth="1"/>
    <col min="15373" max="15373" width="33.21875" style="2" customWidth="1"/>
    <col min="15374" max="15374" width="21.77734375" style="2" customWidth="1"/>
    <col min="15375" max="15375" width="18.21875" style="2" customWidth="1"/>
    <col min="15376" max="15376" width="15.77734375" style="2" customWidth="1"/>
    <col min="15377" max="15377" width="14.5546875" style="2" customWidth="1"/>
    <col min="15378" max="15378" width="24.77734375" style="2" customWidth="1"/>
    <col min="15379" max="15379" width="12.77734375" style="2" customWidth="1"/>
    <col min="15380" max="15380" width="12" style="2" customWidth="1"/>
    <col min="15381" max="15617" width="11.5546875" style="2"/>
    <col min="15618" max="15618" width="9.21875" style="2" customWidth="1"/>
    <col min="15619" max="15619" width="54.44140625" style="2" customWidth="1"/>
    <col min="15620" max="15620" width="21.44140625" style="2" customWidth="1"/>
    <col min="15621" max="15622" width="22.77734375" style="2" customWidth="1"/>
    <col min="15623" max="15623" width="26.77734375" style="2" customWidth="1"/>
    <col min="15624" max="15624" width="24.5546875" style="2" customWidth="1"/>
    <col min="15625" max="15625" width="16.21875" style="2" customWidth="1"/>
    <col min="15626" max="15626" width="15.44140625" style="2" bestFit="1" customWidth="1"/>
    <col min="15627" max="15628" width="20.5546875" style="2" customWidth="1"/>
    <col min="15629" max="15629" width="33.21875" style="2" customWidth="1"/>
    <col min="15630" max="15630" width="21.77734375" style="2" customWidth="1"/>
    <col min="15631" max="15631" width="18.21875" style="2" customWidth="1"/>
    <col min="15632" max="15632" width="15.77734375" style="2" customWidth="1"/>
    <col min="15633" max="15633" width="14.5546875" style="2" customWidth="1"/>
    <col min="15634" max="15634" width="24.77734375" style="2" customWidth="1"/>
    <col min="15635" max="15635" width="12.77734375" style="2" customWidth="1"/>
    <col min="15636" max="15636" width="12" style="2" customWidth="1"/>
    <col min="15637" max="15873" width="11.5546875" style="2"/>
    <col min="15874" max="15874" width="9.21875" style="2" customWidth="1"/>
    <col min="15875" max="15875" width="54.44140625" style="2" customWidth="1"/>
    <col min="15876" max="15876" width="21.44140625" style="2" customWidth="1"/>
    <col min="15877" max="15878" width="22.77734375" style="2" customWidth="1"/>
    <col min="15879" max="15879" width="26.77734375" style="2" customWidth="1"/>
    <col min="15880" max="15880" width="24.5546875" style="2" customWidth="1"/>
    <col min="15881" max="15881" width="16.21875" style="2" customWidth="1"/>
    <col min="15882" max="15882" width="15.44140625" style="2" bestFit="1" customWidth="1"/>
    <col min="15883" max="15884" width="20.5546875" style="2" customWidth="1"/>
    <col min="15885" max="15885" width="33.21875" style="2" customWidth="1"/>
    <col min="15886" max="15886" width="21.77734375" style="2" customWidth="1"/>
    <col min="15887" max="15887" width="18.21875" style="2" customWidth="1"/>
    <col min="15888" max="15888" width="15.77734375" style="2" customWidth="1"/>
    <col min="15889" max="15889" width="14.5546875" style="2" customWidth="1"/>
    <col min="15890" max="15890" width="24.77734375" style="2" customWidth="1"/>
    <col min="15891" max="15891" width="12.77734375" style="2" customWidth="1"/>
    <col min="15892" max="15892" width="12" style="2" customWidth="1"/>
    <col min="15893" max="16129" width="11.5546875" style="2"/>
    <col min="16130" max="16130" width="9.21875" style="2" customWidth="1"/>
    <col min="16131" max="16131" width="54.44140625" style="2" customWidth="1"/>
    <col min="16132" max="16132" width="21.44140625" style="2" customWidth="1"/>
    <col min="16133" max="16134" width="22.77734375" style="2" customWidth="1"/>
    <col min="16135" max="16135" width="26.77734375" style="2" customWidth="1"/>
    <col min="16136" max="16136" width="24.5546875" style="2" customWidth="1"/>
    <col min="16137" max="16137" width="16.21875" style="2" customWidth="1"/>
    <col min="16138" max="16138" width="15.44140625" style="2" bestFit="1" customWidth="1"/>
    <col min="16139" max="16140" width="20.5546875" style="2" customWidth="1"/>
    <col min="16141" max="16141" width="33.21875" style="2" customWidth="1"/>
    <col min="16142" max="16142" width="21.77734375" style="2" customWidth="1"/>
    <col min="16143" max="16143" width="18.21875" style="2" customWidth="1"/>
    <col min="16144" max="16144" width="15.77734375" style="2" customWidth="1"/>
    <col min="16145" max="16145" width="14.5546875" style="2" customWidth="1"/>
    <col min="16146" max="16146" width="24.77734375" style="2" customWidth="1"/>
    <col min="16147" max="16147" width="12.77734375" style="2" customWidth="1"/>
    <col min="16148" max="16148" width="12" style="2" customWidth="1"/>
    <col min="16149" max="16384" width="11.5546875" style="2"/>
  </cols>
  <sheetData>
    <row r="1" spans="2:21" ht="13.8" thickBot="1" x14ac:dyDescent="0.35">
      <c r="F1" s="2"/>
    </row>
    <row r="2" spans="2:21" ht="28.5" customHeight="1" thickBot="1" x14ac:dyDescent="0.35">
      <c r="B2" s="163" t="s">
        <v>74</v>
      </c>
      <c r="C2" s="164"/>
      <c r="D2" s="164"/>
      <c r="E2" s="164"/>
      <c r="F2" s="164"/>
      <c r="G2" s="165"/>
      <c r="H2" s="1"/>
      <c r="I2" s="1"/>
    </row>
    <row r="3" spans="2:21" x14ac:dyDescent="0.3">
      <c r="F3" s="2"/>
    </row>
    <row r="4" spans="2:21" ht="21.75" customHeight="1" x14ac:dyDescent="0.3">
      <c r="B4" s="4" t="s">
        <v>0</v>
      </c>
      <c r="C4" s="4"/>
      <c r="D4" s="4"/>
      <c r="E4" s="4"/>
      <c r="F4" s="4"/>
      <c r="G4" s="4"/>
      <c r="N4" s="3"/>
    </row>
    <row r="5" spans="2:21" ht="20.25" customHeight="1" thickBot="1" x14ac:dyDescent="0.35">
      <c r="B5" s="16" t="s">
        <v>1</v>
      </c>
      <c r="C5" s="16"/>
      <c r="D5" s="16"/>
      <c r="E5" s="16"/>
      <c r="F5" s="16"/>
      <c r="G5" s="16"/>
      <c r="N5" s="3"/>
    </row>
    <row r="6" spans="2:21" ht="12.75" customHeight="1" thickBot="1" x14ac:dyDescent="0.35">
      <c r="B6" s="154" t="s">
        <v>2</v>
      </c>
      <c r="C6" s="155" t="s">
        <v>3</v>
      </c>
      <c r="D6" s="155"/>
      <c r="E6" s="156" t="s">
        <v>4</v>
      </c>
      <c r="F6" s="157" t="s">
        <v>5</v>
      </c>
      <c r="G6" s="158" t="s">
        <v>6</v>
      </c>
      <c r="H6" s="10"/>
      <c r="I6" s="10"/>
      <c r="N6" s="3"/>
    </row>
    <row r="7" spans="2:21" x14ac:dyDescent="0.3">
      <c r="B7" s="11" t="s">
        <v>7</v>
      </c>
      <c r="C7" s="11" t="s">
        <v>8</v>
      </c>
      <c r="D7" s="11"/>
      <c r="E7" s="12">
        <f>+#REF!</f>
        <v>0</v>
      </c>
      <c r="F7" s="13">
        <v>7</v>
      </c>
      <c r="G7" s="14">
        <f>E7*F7</f>
        <v>0</v>
      </c>
      <c r="H7" s="15"/>
      <c r="I7" s="15"/>
      <c r="N7" s="3"/>
    </row>
    <row r="8" spans="2:21" x14ac:dyDescent="0.3">
      <c r="B8" s="16"/>
      <c r="C8" s="16"/>
      <c r="D8" s="16"/>
      <c r="E8" s="16"/>
      <c r="F8" s="16"/>
      <c r="G8" s="16"/>
      <c r="N8" s="3"/>
    </row>
    <row r="9" spans="2:21" ht="13.8" thickBot="1" x14ac:dyDescent="0.35">
      <c r="B9" s="159" t="s">
        <v>9</v>
      </c>
      <c r="C9" s="159"/>
      <c r="D9" s="159"/>
      <c r="E9" s="159"/>
      <c r="F9" s="17"/>
      <c r="G9" s="17"/>
      <c r="N9" s="3"/>
    </row>
    <row r="10" spans="2:21" ht="12.75" customHeight="1" thickBot="1" x14ac:dyDescent="0.35">
      <c r="B10" s="18" t="s">
        <v>2</v>
      </c>
      <c r="C10" s="19" t="s">
        <v>3</v>
      </c>
      <c r="D10" s="19"/>
      <c r="E10" s="20" t="s">
        <v>4</v>
      </c>
      <c r="F10" s="21" t="s">
        <v>5</v>
      </c>
      <c r="G10" s="22" t="s">
        <v>6</v>
      </c>
      <c r="H10" s="10"/>
      <c r="I10" s="10"/>
      <c r="N10" s="3"/>
    </row>
    <row r="11" spans="2:21" ht="13.8" thickBot="1" x14ac:dyDescent="0.35">
      <c r="B11" s="23" t="s">
        <v>10</v>
      </c>
      <c r="C11" s="24" t="s">
        <v>11</v>
      </c>
      <c r="D11" s="25"/>
      <c r="E11" s="12">
        <f>#REF!</f>
        <v>0</v>
      </c>
      <c r="F11" s="26">
        <f>F7</f>
        <v>7</v>
      </c>
      <c r="G11" s="27">
        <f>E11*F11</f>
        <v>0</v>
      </c>
      <c r="H11" s="15"/>
      <c r="I11" s="15"/>
      <c r="N11" s="3"/>
    </row>
    <row r="12" spans="2:21" ht="19.5" customHeight="1" x14ac:dyDescent="0.3">
      <c r="B12" s="28" t="s">
        <v>12</v>
      </c>
      <c r="C12" s="28"/>
      <c r="D12" s="28"/>
      <c r="E12" s="28"/>
      <c r="F12" s="28"/>
      <c r="G12" s="28"/>
      <c r="N12" s="3"/>
    </row>
    <row r="13" spans="2:21" ht="13.8" thickBot="1" x14ac:dyDescent="0.35">
      <c r="B13" s="29" t="s">
        <v>13</v>
      </c>
      <c r="C13" s="29"/>
      <c r="D13" s="29"/>
      <c r="E13" s="29"/>
      <c r="F13" s="29"/>
      <c r="G13" s="29"/>
      <c r="N13" s="3"/>
    </row>
    <row r="14" spans="2:21" ht="12.75" customHeight="1" thickBot="1" x14ac:dyDescent="0.35">
      <c r="B14" s="18" t="s">
        <v>2</v>
      </c>
      <c r="C14" s="19" t="s">
        <v>14</v>
      </c>
      <c r="D14" s="19" t="s">
        <v>15</v>
      </c>
      <c r="E14" s="19" t="s">
        <v>16</v>
      </c>
      <c r="F14" s="30" t="s">
        <v>5</v>
      </c>
      <c r="G14" s="22" t="s">
        <v>17</v>
      </c>
      <c r="H14" s="10"/>
      <c r="I14" s="10"/>
      <c r="N14" s="3"/>
    </row>
    <row r="15" spans="2:21" ht="40.200000000000003" customHeight="1" thickBot="1" x14ac:dyDescent="0.35">
      <c r="B15" s="160" t="s">
        <v>18</v>
      </c>
      <c r="C15" s="31" t="s">
        <v>19</v>
      </c>
      <c r="D15" s="31" t="s">
        <v>20</v>
      </c>
      <c r="E15" s="32">
        <v>0</v>
      </c>
      <c r="F15" s="33">
        <v>40</v>
      </c>
      <c r="G15" s="34">
        <f>E15*F15</f>
        <v>0</v>
      </c>
      <c r="H15" s="3"/>
      <c r="I15" s="15"/>
      <c r="N15" s="3"/>
      <c r="U15" s="35"/>
    </row>
    <row r="16" spans="2:21" ht="40.200000000000003" customHeight="1" x14ac:dyDescent="0.3">
      <c r="B16" s="161"/>
      <c r="C16" s="31" t="s">
        <v>19</v>
      </c>
      <c r="D16" s="36" t="s">
        <v>21</v>
      </c>
      <c r="E16" s="37">
        <f>#REF!</f>
        <v>0</v>
      </c>
      <c r="F16" s="13">
        <v>50</v>
      </c>
      <c r="G16" s="38">
        <f>E16*F16</f>
        <v>0</v>
      </c>
      <c r="H16" s="15"/>
      <c r="I16" s="39"/>
      <c r="N16" s="3"/>
      <c r="U16" s="35"/>
    </row>
    <row r="17" spans="2:24" ht="40.200000000000003" customHeight="1" thickBot="1" x14ac:dyDescent="0.35">
      <c r="B17" s="162"/>
      <c r="C17" s="40" t="s">
        <v>22</v>
      </c>
      <c r="D17" s="40" t="s">
        <v>23</v>
      </c>
      <c r="E17" s="41">
        <v>0</v>
      </c>
      <c r="F17" s="42">
        <v>88</v>
      </c>
      <c r="G17" s="43">
        <f>E17*F17</f>
        <v>0</v>
      </c>
      <c r="U17" s="35"/>
    </row>
    <row r="18" spans="2:24" ht="40.200000000000003" customHeight="1" x14ac:dyDescent="0.3">
      <c r="C18" s="108"/>
      <c r="D18" s="108"/>
      <c r="E18" s="121"/>
      <c r="F18" s="122"/>
      <c r="U18" s="35"/>
    </row>
    <row r="19" spans="2:24" ht="40.200000000000003" customHeight="1" x14ac:dyDescent="0.3">
      <c r="C19" s="108"/>
      <c r="D19" s="108"/>
      <c r="E19" s="121"/>
      <c r="F19" s="122"/>
      <c r="U19" s="35"/>
    </row>
    <row r="20" spans="2:24" ht="40.200000000000003" customHeight="1" x14ac:dyDescent="0.3">
      <c r="C20" s="108"/>
      <c r="D20" s="108"/>
      <c r="E20" s="121"/>
      <c r="F20" s="122"/>
      <c r="U20" s="35"/>
    </row>
    <row r="21" spans="2:24" ht="33.75" customHeight="1" x14ac:dyDescent="0.3">
      <c r="B21" s="4" t="s">
        <v>24</v>
      </c>
      <c r="C21" s="45"/>
      <c r="D21" s="45"/>
      <c r="E21" s="45"/>
      <c r="F21" s="45"/>
      <c r="G21" s="45"/>
    </row>
    <row r="22" spans="2:24" ht="21.75" customHeight="1" thickBot="1" x14ac:dyDescent="0.35">
      <c r="B22" s="29" t="s">
        <v>25</v>
      </c>
      <c r="C22" s="29"/>
      <c r="D22" s="29"/>
      <c r="E22" s="29"/>
      <c r="F22" s="29"/>
      <c r="G22" s="29"/>
      <c r="X22" s="2" t="s">
        <v>26</v>
      </c>
    </row>
    <row r="23" spans="2:24" ht="30" customHeight="1" thickBot="1" x14ac:dyDescent="0.35">
      <c r="B23" s="18" t="s">
        <v>2</v>
      </c>
      <c r="C23" s="19" t="s">
        <v>27</v>
      </c>
      <c r="D23" s="19" t="s">
        <v>28</v>
      </c>
      <c r="E23" s="20" t="s">
        <v>4</v>
      </c>
      <c r="F23" s="46" t="s">
        <v>5</v>
      </c>
      <c r="G23" s="22" t="s">
        <v>17</v>
      </c>
      <c r="H23" s="10"/>
      <c r="I23" s="10"/>
      <c r="M23" s="44"/>
      <c r="N23" s="44"/>
    </row>
    <row r="24" spans="2:24" ht="13.8" x14ac:dyDescent="0.3">
      <c r="B24" s="47"/>
      <c r="C24" s="47" t="s">
        <v>29</v>
      </c>
      <c r="D24" s="48"/>
      <c r="E24" s="49"/>
      <c r="F24" s="48"/>
      <c r="G24" s="50"/>
      <c r="H24" s="51"/>
      <c r="I24" s="51"/>
    </row>
    <row r="25" spans="2:24" x14ac:dyDescent="0.3">
      <c r="B25" s="52"/>
      <c r="C25" s="52" t="s">
        <v>30</v>
      </c>
      <c r="D25" s="53" t="s">
        <v>31</v>
      </c>
      <c r="E25" s="54"/>
      <c r="F25" s="55"/>
      <c r="G25" s="56"/>
    </row>
    <row r="26" spans="2:24" ht="21" customHeight="1" x14ac:dyDescent="0.3">
      <c r="B26" s="57" t="s">
        <v>32</v>
      </c>
      <c r="C26" s="58" t="s">
        <v>33</v>
      </c>
      <c r="D26" s="59" t="s">
        <v>34</v>
      </c>
      <c r="E26" s="12">
        <f>#REF!</f>
        <v>0</v>
      </c>
      <c r="F26" s="13"/>
      <c r="G26" s="38">
        <f t="shared" ref="G26:G37" si="0">E26*F26</f>
        <v>0</v>
      </c>
      <c r="H26" s="15"/>
      <c r="I26" s="15"/>
    </row>
    <row r="27" spans="2:24" ht="16.5" customHeight="1" x14ac:dyDescent="0.3">
      <c r="B27" s="57" t="s">
        <v>35</v>
      </c>
      <c r="C27" s="60" t="s">
        <v>33</v>
      </c>
      <c r="D27" s="61" t="s">
        <v>36</v>
      </c>
      <c r="E27" s="62">
        <f>#REF!</f>
        <v>0</v>
      </c>
      <c r="F27" s="63">
        <v>2</v>
      </c>
      <c r="G27" s="38">
        <f t="shared" si="0"/>
        <v>0</v>
      </c>
      <c r="H27" s="15"/>
      <c r="I27" s="15"/>
    </row>
    <row r="28" spans="2:24" ht="16.5" customHeight="1" x14ac:dyDescent="0.3">
      <c r="B28" s="57" t="s">
        <v>37</v>
      </c>
      <c r="C28" s="60" t="s">
        <v>33</v>
      </c>
      <c r="D28" s="61" t="s">
        <v>38</v>
      </c>
      <c r="E28" s="62">
        <f>#REF!</f>
        <v>0</v>
      </c>
      <c r="F28" s="63">
        <v>4</v>
      </c>
      <c r="G28" s="38">
        <f>E28*F28</f>
        <v>0</v>
      </c>
      <c r="H28" s="15"/>
      <c r="I28" s="15"/>
    </row>
    <row r="29" spans="2:24" ht="16.5" customHeight="1" thickBot="1" x14ac:dyDescent="0.35">
      <c r="B29" s="64" t="s">
        <v>39</v>
      </c>
      <c r="C29" s="65" t="s">
        <v>33</v>
      </c>
      <c r="D29" s="66" t="s">
        <v>40</v>
      </c>
      <c r="E29" s="67">
        <f>#REF!</f>
        <v>0</v>
      </c>
      <c r="F29" s="68"/>
      <c r="G29" s="69">
        <f t="shared" si="0"/>
        <v>0</v>
      </c>
      <c r="H29" s="70"/>
      <c r="I29" s="15"/>
    </row>
    <row r="30" spans="2:24" ht="18" customHeight="1" thickTop="1" x14ac:dyDescent="0.3">
      <c r="B30" s="57" t="s">
        <v>41</v>
      </c>
      <c r="C30" s="71" t="s">
        <v>42</v>
      </c>
      <c r="D30" s="59" t="s">
        <v>34</v>
      </c>
      <c r="E30" s="12">
        <f>#REF!</f>
        <v>0</v>
      </c>
      <c r="F30" s="13">
        <v>1</v>
      </c>
      <c r="G30" s="38">
        <f t="shared" si="0"/>
        <v>0</v>
      </c>
      <c r="H30" s="70"/>
      <c r="I30" s="15"/>
    </row>
    <row r="31" spans="2:24" ht="18" customHeight="1" x14ac:dyDescent="0.3">
      <c r="B31" s="57" t="s">
        <v>43</v>
      </c>
      <c r="C31" s="60" t="s">
        <v>42</v>
      </c>
      <c r="D31" s="61" t="s">
        <v>36</v>
      </c>
      <c r="E31" s="62">
        <f>#REF!</f>
        <v>0</v>
      </c>
      <c r="F31" s="63">
        <v>2</v>
      </c>
      <c r="G31" s="38">
        <f t="shared" si="0"/>
        <v>0</v>
      </c>
      <c r="H31" s="70"/>
      <c r="I31" s="15"/>
    </row>
    <row r="32" spans="2:24" ht="18" customHeight="1" x14ac:dyDescent="0.3">
      <c r="B32" s="72" t="s">
        <v>44</v>
      </c>
      <c r="C32" s="71" t="s">
        <v>42</v>
      </c>
      <c r="D32" s="73" t="s">
        <v>38</v>
      </c>
      <c r="E32" s="62">
        <f>#REF!</f>
        <v>0</v>
      </c>
      <c r="F32" s="74">
        <v>4</v>
      </c>
      <c r="G32" s="75">
        <f t="shared" si="0"/>
        <v>0</v>
      </c>
      <c r="H32" s="70"/>
      <c r="I32" s="15"/>
    </row>
    <row r="33" spans="2:9" ht="18" customHeight="1" thickBot="1" x14ac:dyDescent="0.35">
      <c r="B33" s="76" t="s">
        <v>45</v>
      </c>
      <c r="C33" s="65" t="s">
        <v>42</v>
      </c>
      <c r="D33" s="77" t="s">
        <v>40</v>
      </c>
      <c r="E33" s="67">
        <f>#REF!</f>
        <v>0</v>
      </c>
      <c r="F33" s="78"/>
      <c r="G33" s="79">
        <f t="shared" si="0"/>
        <v>0</v>
      </c>
      <c r="H33" s="70"/>
      <c r="I33" s="15"/>
    </row>
    <row r="34" spans="2:9" ht="18" customHeight="1" thickTop="1" x14ac:dyDescent="0.3">
      <c r="B34" s="57" t="s">
        <v>46</v>
      </c>
      <c r="C34" s="58" t="s">
        <v>47</v>
      </c>
      <c r="D34" s="59" t="s">
        <v>34</v>
      </c>
      <c r="E34" s="12">
        <f>#REF!</f>
        <v>0</v>
      </c>
      <c r="F34" s="13">
        <v>3</v>
      </c>
      <c r="G34" s="38">
        <f t="shared" si="0"/>
        <v>0</v>
      </c>
      <c r="H34" s="70"/>
      <c r="I34" s="15"/>
    </row>
    <row r="35" spans="2:9" ht="18" customHeight="1" x14ac:dyDescent="0.3">
      <c r="B35" s="57" t="s">
        <v>48</v>
      </c>
      <c r="C35" s="58" t="s">
        <v>47</v>
      </c>
      <c r="D35" s="61" t="s">
        <v>36</v>
      </c>
      <c r="E35" s="62">
        <f>#REF!</f>
        <v>0</v>
      </c>
      <c r="F35" s="63">
        <v>2</v>
      </c>
      <c r="G35" s="38">
        <f t="shared" si="0"/>
        <v>0</v>
      </c>
      <c r="H35" s="70"/>
      <c r="I35" s="15"/>
    </row>
    <row r="36" spans="2:9" ht="18" customHeight="1" x14ac:dyDescent="0.3">
      <c r="B36" s="57" t="s">
        <v>49</v>
      </c>
      <c r="C36" s="58" t="s">
        <v>47</v>
      </c>
      <c r="D36" s="61" t="s">
        <v>38</v>
      </c>
      <c r="E36" s="62">
        <f>#REF!</f>
        <v>0</v>
      </c>
      <c r="F36" s="63">
        <v>7</v>
      </c>
      <c r="G36" s="38">
        <f t="shared" si="0"/>
        <v>0</v>
      </c>
      <c r="H36" s="70"/>
    </row>
    <row r="37" spans="2:9" ht="18" customHeight="1" thickBot="1" x14ac:dyDescent="0.35">
      <c r="B37" s="57" t="s">
        <v>50</v>
      </c>
      <c r="C37" s="58" t="s">
        <v>47</v>
      </c>
      <c r="D37" s="61" t="s">
        <v>40</v>
      </c>
      <c r="E37" s="62">
        <f>#REF!</f>
        <v>0</v>
      </c>
      <c r="F37" s="63"/>
      <c r="G37" s="38">
        <f t="shared" si="0"/>
        <v>0</v>
      </c>
      <c r="H37" s="70"/>
    </row>
    <row r="38" spans="2:9" ht="13.8" x14ac:dyDescent="0.3">
      <c r="B38" s="47"/>
      <c r="C38" s="47" t="s">
        <v>51</v>
      </c>
      <c r="D38" s="80" t="s">
        <v>28</v>
      </c>
      <c r="E38" s="81"/>
      <c r="F38" s="82"/>
      <c r="G38" s="83"/>
      <c r="H38" s="70"/>
      <c r="I38" s="84"/>
    </row>
    <row r="39" spans="2:9" ht="20.25" customHeight="1" x14ac:dyDescent="0.3">
      <c r="B39" s="85" t="s">
        <v>52</v>
      </c>
      <c r="C39" s="60" t="s">
        <v>53</v>
      </c>
      <c r="D39" s="60" t="s">
        <v>54</v>
      </c>
      <c r="E39" s="86">
        <f>#REF!</f>
        <v>0</v>
      </c>
      <c r="F39" s="87">
        <v>66</v>
      </c>
      <c r="G39" s="88">
        <f>E39*F39</f>
        <v>0</v>
      </c>
      <c r="H39" s="70"/>
      <c r="I39" s="15"/>
    </row>
    <row r="40" spans="2:9" ht="18.600000000000001" customHeight="1" x14ac:dyDescent="0.3">
      <c r="C40" s="44" t="s">
        <v>55</v>
      </c>
      <c r="D40" s="44"/>
      <c r="E40" s="44"/>
      <c r="F40" s="44"/>
      <c r="G40" s="44"/>
      <c r="H40" s="70"/>
      <c r="I40" s="15"/>
    </row>
    <row r="41" spans="2:9" ht="18.600000000000001" customHeight="1" x14ac:dyDescent="0.3">
      <c r="C41" s="44"/>
      <c r="D41" s="44"/>
      <c r="E41" s="44"/>
      <c r="F41" s="44"/>
      <c r="G41" s="44"/>
      <c r="H41" s="70"/>
      <c r="I41" s="15"/>
    </row>
    <row r="42" spans="2:9" ht="18.600000000000001" customHeight="1" x14ac:dyDescent="0.3">
      <c r="C42" s="44"/>
      <c r="D42" s="44"/>
      <c r="E42" s="44"/>
      <c r="F42" s="44"/>
      <c r="G42" s="44"/>
      <c r="H42" s="70"/>
      <c r="I42" s="15"/>
    </row>
    <row r="43" spans="2:9" ht="18.600000000000001" customHeight="1" x14ac:dyDescent="0.3">
      <c r="C43" s="44"/>
      <c r="D43" s="44"/>
      <c r="E43" s="44"/>
      <c r="F43" s="44"/>
      <c r="G43" s="44"/>
      <c r="H43" s="70"/>
      <c r="I43" s="15"/>
    </row>
    <row r="44" spans="2:9" ht="13.8" x14ac:dyDescent="0.3">
      <c r="B44" s="51"/>
      <c r="C44" s="89"/>
      <c r="D44" s="89"/>
      <c r="E44" s="90"/>
      <c r="F44" s="91"/>
      <c r="G44" s="90"/>
      <c r="H44" s="89"/>
      <c r="I44" s="89"/>
    </row>
    <row r="45" spans="2:9" ht="44.25" customHeight="1" x14ac:dyDescent="0.3">
      <c r="B45" s="4" t="s">
        <v>56</v>
      </c>
      <c r="C45" s="4"/>
      <c r="D45" s="4"/>
      <c r="E45" s="4"/>
      <c r="F45" s="4"/>
      <c r="G45" s="4"/>
    </row>
    <row r="46" spans="2:9" ht="14.55" customHeight="1" thickBot="1" x14ac:dyDescent="0.35">
      <c r="B46" s="92" t="s">
        <v>57</v>
      </c>
      <c r="C46" s="92"/>
      <c r="D46" s="92"/>
      <c r="E46" s="92"/>
      <c r="F46" s="92"/>
      <c r="G46" s="92"/>
    </row>
    <row r="47" spans="2:9" ht="13.8" thickBot="1" x14ac:dyDescent="0.35">
      <c r="B47" s="93" t="s">
        <v>2</v>
      </c>
      <c r="C47" s="94" t="s">
        <v>58</v>
      </c>
      <c r="D47" s="19" t="s">
        <v>28</v>
      </c>
      <c r="E47" s="30" t="s">
        <v>4</v>
      </c>
      <c r="F47" s="30" t="s">
        <v>5</v>
      </c>
      <c r="G47" s="95" t="s">
        <v>6</v>
      </c>
      <c r="H47" s="96"/>
      <c r="I47" s="10"/>
    </row>
    <row r="48" spans="2:9" ht="28.5" customHeight="1" x14ac:dyDescent="0.3">
      <c r="B48" s="97" t="s">
        <v>59</v>
      </c>
      <c r="C48" s="98"/>
      <c r="D48" s="99"/>
      <c r="E48" s="100"/>
      <c r="F48" s="99"/>
      <c r="G48" s="101"/>
      <c r="H48" s="51"/>
      <c r="I48" s="51"/>
    </row>
    <row r="49" spans="2:13" x14ac:dyDescent="0.3">
      <c r="B49" s="60" t="s">
        <v>60</v>
      </c>
      <c r="C49" s="60" t="s">
        <v>61</v>
      </c>
      <c r="D49" s="60" t="s">
        <v>54</v>
      </c>
      <c r="E49" s="86">
        <f>#REF!</f>
        <v>0</v>
      </c>
      <c r="F49" s="87">
        <v>7</v>
      </c>
      <c r="G49" s="102">
        <f>E49*F49</f>
        <v>0</v>
      </c>
      <c r="H49" s="15"/>
      <c r="I49" s="15"/>
    </row>
    <row r="50" spans="2:13" ht="21" customHeight="1" x14ac:dyDescent="0.3">
      <c r="B50" s="103" t="s">
        <v>62</v>
      </c>
      <c r="C50" s="104"/>
      <c r="D50" s="105"/>
      <c r="E50" s="106"/>
      <c r="F50" s="105"/>
      <c r="G50" s="106"/>
      <c r="H50" s="89"/>
      <c r="I50" s="89"/>
    </row>
    <row r="51" spans="2:13" ht="25.5" customHeight="1" x14ac:dyDescent="0.3">
      <c r="B51" s="60" t="s">
        <v>63</v>
      </c>
      <c r="C51" s="60" t="s">
        <v>64</v>
      </c>
      <c r="D51" s="60" t="s">
        <v>54</v>
      </c>
      <c r="E51" s="86">
        <f>#REF!</f>
        <v>0</v>
      </c>
      <c r="F51" s="87">
        <v>1</v>
      </c>
      <c r="G51" s="102">
        <f>E51*F51</f>
        <v>0</v>
      </c>
      <c r="H51" s="15"/>
      <c r="I51" s="15"/>
    </row>
    <row r="52" spans="2:13" ht="12.75" customHeight="1" x14ac:dyDescent="0.3">
      <c r="F52" s="2"/>
    </row>
    <row r="53" spans="2:13" ht="12.75" customHeight="1" x14ac:dyDescent="0.3">
      <c r="F53" s="2"/>
    </row>
    <row r="54" spans="2:13" ht="39" customHeight="1" x14ac:dyDescent="0.3">
      <c r="F54" s="2" t="s">
        <v>6</v>
      </c>
      <c r="G54" s="107">
        <f>SUM(G4:G51)</f>
        <v>0</v>
      </c>
    </row>
    <row r="55" spans="2:13" x14ac:dyDescent="0.3">
      <c r="F55" s="108"/>
    </row>
    <row r="56" spans="2:13" ht="17.399999999999999" x14ac:dyDescent="0.3">
      <c r="F56" s="108"/>
      <c r="G56" s="109"/>
      <c r="I56" s="15"/>
    </row>
    <row r="57" spans="2:13" ht="18" x14ac:dyDescent="0.3">
      <c r="F57" s="2"/>
      <c r="K57" s="110"/>
      <c r="L57" s="111"/>
      <c r="M57" s="110"/>
    </row>
    <row r="58" spans="2:13" ht="16.5" customHeight="1" x14ac:dyDescent="0.3">
      <c r="F58" s="2"/>
      <c r="K58" s="112"/>
      <c r="L58" s="111"/>
      <c r="M58" s="113"/>
    </row>
    <row r="59" spans="2:13" x14ac:dyDescent="0.3">
      <c r="F59" s="2"/>
    </row>
    <row r="60" spans="2:13" x14ac:dyDescent="0.3">
      <c r="F60" s="2"/>
      <c r="K60" s="3"/>
    </row>
    <row r="61" spans="2:13" ht="35.25" hidden="1" customHeight="1" x14ac:dyDescent="0.3">
      <c r="F61" s="114"/>
      <c r="G61" s="114"/>
      <c r="H61" s="114"/>
      <c r="I61" s="114"/>
      <c r="J61" s="114"/>
    </row>
    <row r="62" spans="2:13" ht="33.75" hidden="1" customHeight="1" x14ac:dyDescent="0.3">
      <c r="F62" s="115"/>
      <c r="G62" s="115"/>
      <c r="H62" s="115"/>
      <c r="I62" s="115"/>
      <c r="J62" s="115"/>
    </row>
    <row r="63" spans="2:13" ht="31.5" hidden="1" customHeight="1" x14ac:dyDescent="0.3">
      <c r="F63" s="116"/>
      <c r="G63" s="117"/>
      <c r="H63" s="118"/>
      <c r="I63" s="119"/>
      <c r="J63" s="119"/>
    </row>
    <row r="64" spans="2:13" ht="31.5" hidden="1" customHeight="1" x14ac:dyDescent="0.3">
      <c r="F64" s="116"/>
      <c r="G64" s="117"/>
      <c r="H64" s="118"/>
      <c r="I64" s="119"/>
      <c r="J64" s="119"/>
    </row>
    <row r="65" spans="6:10" ht="31.5" hidden="1" customHeight="1" x14ac:dyDescent="0.3">
      <c r="F65" s="116"/>
      <c r="G65" s="117"/>
      <c r="H65" s="118"/>
      <c r="I65" s="119"/>
      <c r="J65" s="119"/>
    </row>
    <row r="66" spans="6:10" ht="15.6" x14ac:dyDescent="0.3">
      <c r="F66" s="2"/>
      <c r="G66" s="117"/>
      <c r="H66" s="3"/>
    </row>
    <row r="67" spans="6:10" x14ac:dyDescent="0.3">
      <c r="F67" s="2"/>
    </row>
    <row r="68" spans="6:10" x14ac:dyDescent="0.3">
      <c r="F68" s="2"/>
    </row>
    <row r="69" spans="6:10" x14ac:dyDescent="0.3">
      <c r="F69" s="2"/>
    </row>
    <row r="70" spans="6:10" x14ac:dyDescent="0.3">
      <c r="F70" s="2"/>
    </row>
    <row r="71" spans="6:10" x14ac:dyDescent="0.3">
      <c r="F71" s="2"/>
    </row>
    <row r="72" spans="6:10" x14ac:dyDescent="0.3">
      <c r="F72" s="2"/>
    </row>
    <row r="73" spans="6:10" x14ac:dyDescent="0.3">
      <c r="F73" s="2"/>
    </row>
    <row r="74" spans="6:10" x14ac:dyDescent="0.3">
      <c r="F74" s="2"/>
    </row>
    <row r="75" spans="6:10" x14ac:dyDescent="0.3">
      <c r="F75" s="2"/>
    </row>
    <row r="76" spans="6:10" x14ac:dyDescent="0.3">
      <c r="F76" s="2"/>
    </row>
    <row r="77" spans="6:10" x14ac:dyDescent="0.3">
      <c r="F77" s="2"/>
    </row>
    <row r="78" spans="6:10" x14ac:dyDescent="0.3">
      <c r="F78" s="2"/>
    </row>
    <row r="79" spans="6:10" x14ac:dyDescent="0.3">
      <c r="F79" s="2"/>
    </row>
    <row r="80" spans="6:10" x14ac:dyDescent="0.3">
      <c r="F80" s="2"/>
    </row>
    <row r="81" spans="6:6" x14ac:dyDescent="0.3">
      <c r="F81" s="2"/>
    </row>
    <row r="82" spans="6:6" x14ac:dyDescent="0.3">
      <c r="F82" s="2"/>
    </row>
    <row r="83" spans="6:6" x14ac:dyDescent="0.3">
      <c r="F83" s="2"/>
    </row>
    <row r="84" spans="6:6" x14ac:dyDescent="0.3">
      <c r="F84" s="2"/>
    </row>
    <row r="85" spans="6:6" x14ac:dyDescent="0.3">
      <c r="F85" s="2"/>
    </row>
    <row r="86" spans="6:6" x14ac:dyDescent="0.3">
      <c r="F86" s="2"/>
    </row>
    <row r="87" spans="6:6" x14ac:dyDescent="0.3">
      <c r="F87" s="2"/>
    </row>
    <row r="88" spans="6:6" x14ac:dyDescent="0.3">
      <c r="F88" s="2"/>
    </row>
    <row r="89" spans="6:6" x14ac:dyDescent="0.3">
      <c r="F89" s="2"/>
    </row>
    <row r="90" spans="6:6" x14ac:dyDescent="0.3">
      <c r="F90" s="2"/>
    </row>
    <row r="91" spans="6:6" x14ac:dyDescent="0.3">
      <c r="F91" s="2"/>
    </row>
    <row r="92" spans="6:6" x14ac:dyDescent="0.3">
      <c r="F92" s="2"/>
    </row>
    <row r="93" spans="6:6" x14ac:dyDescent="0.3">
      <c r="F93" s="2"/>
    </row>
    <row r="94" spans="6:6" x14ac:dyDescent="0.3">
      <c r="F94" s="2"/>
    </row>
    <row r="95" spans="6:6" x14ac:dyDescent="0.3">
      <c r="F95" s="2"/>
    </row>
    <row r="96" spans="6:6" x14ac:dyDescent="0.3">
      <c r="F96" s="2"/>
    </row>
    <row r="97" spans="6:6" x14ac:dyDescent="0.3">
      <c r="F97" s="2"/>
    </row>
    <row r="98" spans="6:6" x14ac:dyDescent="0.3">
      <c r="F98" s="2"/>
    </row>
    <row r="99" spans="6:6" x14ac:dyDescent="0.3">
      <c r="F99" s="2"/>
    </row>
    <row r="100" spans="6:6" x14ac:dyDescent="0.3">
      <c r="F100" s="2"/>
    </row>
    <row r="101" spans="6:6" x14ac:dyDescent="0.3">
      <c r="F101" s="2"/>
    </row>
    <row r="102" spans="6:6" x14ac:dyDescent="0.3">
      <c r="F102" s="2"/>
    </row>
    <row r="103" spans="6:6" x14ac:dyDescent="0.3">
      <c r="F103" s="2"/>
    </row>
    <row r="104" spans="6:6" x14ac:dyDescent="0.3">
      <c r="F104" s="2"/>
    </row>
    <row r="105" spans="6:6" x14ac:dyDescent="0.3">
      <c r="F105" s="2"/>
    </row>
    <row r="106" spans="6:6" x14ac:dyDescent="0.3">
      <c r="F106" s="2"/>
    </row>
    <row r="107" spans="6:6" x14ac:dyDescent="0.3">
      <c r="F107" s="2"/>
    </row>
    <row r="108" spans="6:6" x14ac:dyDescent="0.3">
      <c r="F108" s="2"/>
    </row>
    <row r="109" spans="6:6" x14ac:dyDescent="0.3">
      <c r="F109" s="2"/>
    </row>
    <row r="110" spans="6:6" x14ac:dyDescent="0.3">
      <c r="F110" s="2"/>
    </row>
    <row r="111" spans="6:6" x14ac:dyDescent="0.3">
      <c r="F111" s="2"/>
    </row>
    <row r="112" spans="6:6" x14ac:dyDescent="0.3">
      <c r="F112" s="2"/>
    </row>
    <row r="113" spans="6:6" x14ac:dyDescent="0.3">
      <c r="F113" s="2"/>
    </row>
    <row r="114" spans="6:6" x14ac:dyDescent="0.3">
      <c r="F114" s="2"/>
    </row>
    <row r="115" spans="6:6" x14ac:dyDescent="0.3">
      <c r="F115" s="2"/>
    </row>
    <row r="116" spans="6:6" x14ac:dyDescent="0.3">
      <c r="F116" s="2"/>
    </row>
    <row r="117" spans="6:6" x14ac:dyDescent="0.3">
      <c r="F117" s="2"/>
    </row>
    <row r="118" spans="6:6" x14ac:dyDescent="0.3">
      <c r="F118" s="2"/>
    </row>
    <row r="119" spans="6:6" x14ac:dyDescent="0.3">
      <c r="F119" s="2"/>
    </row>
    <row r="120" spans="6:6" x14ac:dyDescent="0.3">
      <c r="F120" s="2"/>
    </row>
    <row r="121" spans="6:6" x14ac:dyDescent="0.3">
      <c r="F121" s="2"/>
    </row>
    <row r="122" spans="6:6" x14ac:dyDescent="0.3">
      <c r="F122" s="2"/>
    </row>
    <row r="123" spans="6:6" x14ac:dyDescent="0.3">
      <c r="F123" s="2"/>
    </row>
    <row r="124" spans="6:6" x14ac:dyDescent="0.3">
      <c r="F124" s="2"/>
    </row>
    <row r="125" spans="6:6" x14ac:dyDescent="0.3">
      <c r="F125" s="2"/>
    </row>
    <row r="126" spans="6:6" x14ac:dyDescent="0.3">
      <c r="F126" s="2"/>
    </row>
    <row r="127" spans="6:6" x14ac:dyDescent="0.3">
      <c r="F127" s="2"/>
    </row>
    <row r="128" spans="6:6" x14ac:dyDescent="0.3">
      <c r="F128" s="2"/>
    </row>
    <row r="129" spans="6:6" x14ac:dyDescent="0.3">
      <c r="F129" s="2"/>
    </row>
    <row r="130" spans="6:6" x14ac:dyDescent="0.3">
      <c r="F130" s="2"/>
    </row>
    <row r="131" spans="6:6" x14ac:dyDescent="0.3">
      <c r="F131" s="2"/>
    </row>
    <row r="132" spans="6:6" x14ac:dyDescent="0.3">
      <c r="F132" s="2"/>
    </row>
    <row r="133" spans="6:6" x14ac:dyDescent="0.3">
      <c r="F133" s="2"/>
    </row>
    <row r="134" spans="6:6" x14ac:dyDescent="0.3">
      <c r="F134" s="2"/>
    </row>
    <row r="135" spans="6:6" x14ac:dyDescent="0.3">
      <c r="F135" s="2"/>
    </row>
    <row r="136" spans="6:6" x14ac:dyDescent="0.3">
      <c r="F136" s="2"/>
    </row>
    <row r="137" spans="6:6" x14ac:dyDescent="0.3">
      <c r="F137" s="2"/>
    </row>
    <row r="138" spans="6:6" x14ac:dyDescent="0.3">
      <c r="F138" s="2"/>
    </row>
    <row r="139" spans="6:6" x14ac:dyDescent="0.3">
      <c r="F139" s="2"/>
    </row>
    <row r="140" spans="6:6" x14ac:dyDescent="0.3">
      <c r="F140" s="2"/>
    </row>
    <row r="141" spans="6:6" x14ac:dyDescent="0.3">
      <c r="F141" s="2"/>
    </row>
    <row r="142" spans="6:6" x14ac:dyDescent="0.3">
      <c r="F142" s="2"/>
    </row>
    <row r="143" spans="6:6" x14ac:dyDescent="0.3">
      <c r="F143" s="2"/>
    </row>
    <row r="144" spans="6:6" x14ac:dyDescent="0.3">
      <c r="F144" s="2"/>
    </row>
    <row r="145" spans="6:6" x14ac:dyDescent="0.3">
      <c r="F145" s="2"/>
    </row>
    <row r="146" spans="6:6" x14ac:dyDescent="0.3">
      <c r="F146" s="2"/>
    </row>
    <row r="147" spans="6:6" x14ac:dyDescent="0.3">
      <c r="F147" s="2"/>
    </row>
    <row r="148" spans="6:6" x14ac:dyDescent="0.3">
      <c r="F148" s="2"/>
    </row>
    <row r="149" spans="6:6" x14ac:dyDescent="0.3">
      <c r="F149" s="2"/>
    </row>
    <row r="150" spans="6:6" x14ac:dyDescent="0.3">
      <c r="F150" s="2"/>
    </row>
    <row r="151" spans="6:6" x14ac:dyDescent="0.3">
      <c r="F151" s="2"/>
    </row>
    <row r="152" spans="6:6" x14ac:dyDescent="0.3">
      <c r="F152" s="2"/>
    </row>
    <row r="153" spans="6:6" x14ac:dyDescent="0.3">
      <c r="F153" s="2"/>
    </row>
    <row r="154" spans="6:6" x14ac:dyDescent="0.3">
      <c r="F154" s="2"/>
    </row>
    <row r="155" spans="6:6" x14ac:dyDescent="0.3">
      <c r="F155" s="2"/>
    </row>
    <row r="156" spans="6:6" x14ac:dyDescent="0.3">
      <c r="F156" s="2"/>
    </row>
    <row r="157" spans="6:6" x14ac:dyDescent="0.3">
      <c r="F157" s="2"/>
    </row>
    <row r="158" spans="6:6" x14ac:dyDescent="0.3">
      <c r="F158" s="2"/>
    </row>
    <row r="159" spans="6:6" x14ac:dyDescent="0.3">
      <c r="F159" s="2"/>
    </row>
    <row r="160" spans="6:6" x14ac:dyDescent="0.3">
      <c r="F160" s="2"/>
    </row>
    <row r="161" spans="6:6" x14ac:dyDescent="0.3">
      <c r="F161" s="2"/>
    </row>
    <row r="162" spans="6:6" x14ac:dyDescent="0.3">
      <c r="F162" s="2"/>
    </row>
    <row r="163" spans="6:6" x14ac:dyDescent="0.3">
      <c r="F163" s="2"/>
    </row>
    <row r="164" spans="6:6" x14ac:dyDescent="0.3">
      <c r="F164" s="2"/>
    </row>
    <row r="165" spans="6:6" x14ac:dyDescent="0.3">
      <c r="F165" s="2"/>
    </row>
    <row r="166" spans="6:6" x14ac:dyDescent="0.3">
      <c r="F166" s="2"/>
    </row>
    <row r="167" spans="6:6" x14ac:dyDescent="0.3">
      <c r="F167" s="2"/>
    </row>
    <row r="168" spans="6:6" x14ac:dyDescent="0.3">
      <c r="F168" s="2"/>
    </row>
    <row r="169" spans="6:6" x14ac:dyDescent="0.3">
      <c r="F169" s="2"/>
    </row>
    <row r="170" spans="6:6" x14ac:dyDescent="0.3">
      <c r="F170" s="2"/>
    </row>
    <row r="171" spans="6:6" x14ac:dyDescent="0.3">
      <c r="F171" s="2"/>
    </row>
    <row r="172" spans="6:6" x14ac:dyDescent="0.3">
      <c r="F172" s="2"/>
    </row>
    <row r="173" spans="6:6" x14ac:dyDescent="0.3">
      <c r="F173" s="2"/>
    </row>
    <row r="174" spans="6:6" x14ac:dyDescent="0.3">
      <c r="F174" s="2"/>
    </row>
    <row r="175" spans="6:6" x14ac:dyDescent="0.3">
      <c r="F175" s="2"/>
    </row>
    <row r="176" spans="6:6" x14ac:dyDescent="0.3">
      <c r="F176" s="2"/>
    </row>
    <row r="177" spans="6:6" x14ac:dyDescent="0.3">
      <c r="F177" s="2"/>
    </row>
    <row r="178" spans="6:6" x14ac:dyDescent="0.3">
      <c r="F178" s="2"/>
    </row>
    <row r="179" spans="6:6" x14ac:dyDescent="0.3">
      <c r="F179" s="2"/>
    </row>
    <row r="180" spans="6:6" x14ac:dyDescent="0.3">
      <c r="F180" s="2"/>
    </row>
    <row r="181" spans="6:6" x14ac:dyDescent="0.3">
      <c r="F181" s="2"/>
    </row>
    <row r="182" spans="6:6" x14ac:dyDescent="0.3">
      <c r="F182" s="2"/>
    </row>
    <row r="183" spans="6:6" x14ac:dyDescent="0.3">
      <c r="F183" s="2"/>
    </row>
    <row r="184" spans="6:6" x14ac:dyDescent="0.3">
      <c r="F184" s="2"/>
    </row>
    <row r="185" spans="6:6" x14ac:dyDescent="0.3">
      <c r="F185" s="2"/>
    </row>
    <row r="186" spans="6:6" x14ac:dyDescent="0.3">
      <c r="F186" s="2"/>
    </row>
    <row r="187" spans="6:6" x14ac:dyDescent="0.3">
      <c r="F187" s="2"/>
    </row>
    <row r="188" spans="6:6" x14ac:dyDescent="0.3">
      <c r="F188" s="2"/>
    </row>
    <row r="189" spans="6:6" x14ac:dyDescent="0.3">
      <c r="F189" s="2"/>
    </row>
    <row r="190" spans="6:6" x14ac:dyDescent="0.3">
      <c r="F190" s="2"/>
    </row>
    <row r="191" spans="6:6" x14ac:dyDescent="0.3">
      <c r="F191" s="2"/>
    </row>
    <row r="192" spans="6:6" x14ac:dyDescent="0.3">
      <c r="F192" s="2"/>
    </row>
    <row r="193" spans="6:6" x14ac:dyDescent="0.3">
      <c r="F193" s="2"/>
    </row>
    <row r="194" spans="6:6" x14ac:dyDescent="0.3">
      <c r="F194" s="2"/>
    </row>
    <row r="195" spans="6:6" x14ac:dyDescent="0.3">
      <c r="F195" s="2"/>
    </row>
    <row r="196" spans="6:6" x14ac:dyDescent="0.3">
      <c r="F196" s="2"/>
    </row>
    <row r="197" spans="6:6" x14ac:dyDescent="0.3">
      <c r="F197" s="2"/>
    </row>
    <row r="198" spans="6:6" x14ac:dyDescent="0.3">
      <c r="F198" s="2"/>
    </row>
    <row r="199" spans="6:6" x14ac:dyDescent="0.3">
      <c r="F199" s="2"/>
    </row>
    <row r="200" spans="6:6" x14ac:dyDescent="0.3">
      <c r="F200" s="2"/>
    </row>
    <row r="201" spans="6:6" x14ac:dyDescent="0.3">
      <c r="F201" s="2"/>
    </row>
    <row r="202" spans="6:6" x14ac:dyDescent="0.3">
      <c r="F202" s="2"/>
    </row>
    <row r="203" spans="6:6" x14ac:dyDescent="0.3">
      <c r="F203" s="2"/>
    </row>
    <row r="204" spans="6:6" x14ac:dyDescent="0.3">
      <c r="F204" s="2"/>
    </row>
    <row r="205" spans="6:6" x14ac:dyDescent="0.3">
      <c r="F205" s="2"/>
    </row>
    <row r="206" spans="6:6" x14ac:dyDescent="0.3">
      <c r="F206" s="2"/>
    </row>
    <row r="207" spans="6:6" x14ac:dyDescent="0.3">
      <c r="F207" s="2"/>
    </row>
    <row r="208" spans="6:6" x14ac:dyDescent="0.3">
      <c r="F208" s="2"/>
    </row>
    <row r="209" spans="6:6" x14ac:dyDescent="0.3">
      <c r="F209" s="2"/>
    </row>
    <row r="210" spans="6:6" x14ac:dyDescent="0.3">
      <c r="F210" s="2"/>
    </row>
    <row r="211" spans="6:6" x14ac:dyDescent="0.3">
      <c r="F211" s="2"/>
    </row>
    <row r="212" spans="6:6" x14ac:dyDescent="0.3">
      <c r="F212" s="2"/>
    </row>
    <row r="213" spans="6:6" x14ac:dyDescent="0.3">
      <c r="F213" s="2"/>
    </row>
    <row r="214" spans="6:6" x14ac:dyDescent="0.3">
      <c r="F214" s="2"/>
    </row>
    <row r="215" spans="6:6" x14ac:dyDescent="0.3">
      <c r="F215" s="2"/>
    </row>
    <row r="216" spans="6:6" x14ac:dyDescent="0.3">
      <c r="F216" s="2"/>
    </row>
    <row r="217" spans="6:6" x14ac:dyDescent="0.3">
      <c r="F217" s="2"/>
    </row>
    <row r="218" spans="6:6" x14ac:dyDescent="0.3">
      <c r="F218" s="2"/>
    </row>
    <row r="219" spans="6:6" x14ac:dyDescent="0.3">
      <c r="F219" s="2"/>
    </row>
    <row r="220" spans="6:6" x14ac:dyDescent="0.3">
      <c r="F220" s="2"/>
    </row>
    <row r="221" spans="6:6" x14ac:dyDescent="0.3">
      <c r="F221" s="2"/>
    </row>
    <row r="222" spans="6:6" x14ac:dyDescent="0.3">
      <c r="F222" s="2"/>
    </row>
    <row r="223" spans="6:6" x14ac:dyDescent="0.3">
      <c r="F223" s="2"/>
    </row>
    <row r="224" spans="6:6" x14ac:dyDescent="0.3">
      <c r="F224" s="2"/>
    </row>
    <row r="225" spans="6:6" x14ac:dyDescent="0.3">
      <c r="F225" s="2"/>
    </row>
    <row r="226" spans="6:6" x14ac:dyDescent="0.3">
      <c r="F226" s="2"/>
    </row>
    <row r="227" spans="6:6" x14ac:dyDescent="0.3">
      <c r="F227" s="2"/>
    </row>
    <row r="228" spans="6:6" x14ac:dyDescent="0.3">
      <c r="F228" s="2"/>
    </row>
    <row r="229" spans="6:6" x14ac:dyDescent="0.3">
      <c r="F229" s="2"/>
    </row>
    <row r="230" spans="6:6" x14ac:dyDescent="0.3">
      <c r="F230" s="2"/>
    </row>
    <row r="231" spans="6:6" x14ac:dyDescent="0.3">
      <c r="F231" s="2"/>
    </row>
    <row r="232" spans="6:6" x14ac:dyDescent="0.3">
      <c r="F232" s="2"/>
    </row>
    <row r="233" spans="6:6" x14ac:dyDescent="0.3">
      <c r="F233" s="2"/>
    </row>
    <row r="234" spans="6:6" x14ac:dyDescent="0.3">
      <c r="F234" s="2"/>
    </row>
    <row r="235" spans="6:6" x14ac:dyDescent="0.3">
      <c r="F235" s="2"/>
    </row>
    <row r="236" spans="6:6" x14ac:dyDescent="0.3">
      <c r="F236" s="2"/>
    </row>
    <row r="237" spans="6:6" x14ac:dyDescent="0.3">
      <c r="F237" s="2"/>
    </row>
    <row r="238" spans="6:6" x14ac:dyDescent="0.3">
      <c r="F238" s="2"/>
    </row>
    <row r="239" spans="6:6" x14ac:dyDescent="0.3">
      <c r="F239" s="2"/>
    </row>
    <row r="240" spans="6:6" x14ac:dyDescent="0.3">
      <c r="F240" s="2"/>
    </row>
    <row r="241" spans="6:6" x14ac:dyDescent="0.3">
      <c r="F241" s="2"/>
    </row>
    <row r="242" spans="6:6" x14ac:dyDescent="0.3">
      <c r="F242" s="2"/>
    </row>
    <row r="243" spans="6:6" x14ac:dyDescent="0.3">
      <c r="F243" s="2"/>
    </row>
    <row r="244" spans="6:6" x14ac:dyDescent="0.3">
      <c r="F244" s="2"/>
    </row>
    <row r="245" spans="6:6" x14ac:dyDescent="0.3">
      <c r="F245" s="2"/>
    </row>
    <row r="246" spans="6:6" x14ac:dyDescent="0.3">
      <c r="F246" s="2"/>
    </row>
    <row r="247" spans="6:6" x14ac:dyDescent="0.3">
      <c r="F247" s="2"/>
    </row>
    <row r="248" spans="6:6" x14ac:dyDescent="0.3">
      <c r="F248" s="2"/>
    </row>
    <row r="249" spans="6:6" x14ac:dyDescent="0.3">
      <c r="F249" s="2"/>
    </row>
    <row r="250" spans="6:6" x14ac:dyDescent="0.3">
      <c r="F250" s="2"/>
    </row>
    <row r="251" spans="6:6" x14ac:dyDescent="0.3">
      <c r="F251" s="2"/>
    </row>
    <row r="252" spans="6:6" x14ac:dyDescent="0.3">
      <c r="F252" s="2"/>
    </row>
    <row r="253" spans="6:6" x14ac:dyDescent="0.3">
      <c r="F253" s="2"/>
    </row>
    <row r="254" spans="6:6" x14ac:dyDescent="0.3">
      <c r="F254" s="2"/>
    </row>
    <row r="255" spans="6:6" x14ac:dyDescent="0.3">
      <c r="F255" s="2"/>
    </row>
    <row r="256" spans="6:6" x14ac:dyDescent="0.3">
      <c r="F256" s="2"/>
    </row>
    <row r="257" spans="6:6" x14ac:dyDescent="0.3">
      <c r="F257" s="2"/>
    </row>
    <row r="258" spans="6:6" x14ac:dyDescent="0.3">
      <c r="F258" s="2"/>
    </row>
    <row r="259" spans="6:6" x14ac:dyDescent="0.3">
      <c r="F259" s="2"/>
    </row>
    <row r="260" spans="6:6" x14ac:dyDescent="0.3">
      <c r="F260" s="2"/>
    </row>
    <row r="261" spans="6:6" x14ac:dyDescent="0.3">
      <c r="F261" s="2"/>
    </row>
    <row r="262" spans="6:6" x14ac:dyDescent="0.3">
      <c r="F262" s="2"/>
    </row>
    <row r="263" spans="6:6" x14ac:dyDescent="0.3">
      <c r="F263" s="2"/>
    </row>
    <row r="264" spans="6:6" x14ac:dyDescent="0.3">
      <c r="F264" s="2"/>
    </row>
    <row r="265" spans="6:6" x14ac:dyDescent="0.3">
      <c r="F265" s="2"/>
    </row>
    <row r="266" spans="6:6" x14ac:dyDescent="0.3">
      <c r="F266" s="2"/>
    </row>
    <row r="267" spans="6:6" x14ac:dyDescent="0.3">
      <c r="F267" s="2"/>
    </row>
    <row r="268" spans="6:6" x14ac:dyDescent="0.3">
      <c r="F268" s="2"/>
    </row>
    <row r="269" spans="6:6" x14ac:dyDescent="0.3">
      <c r="F269" s="2"/>
    </row>
    <row r="270" spans="6:6" x14ac:dyDescent="0.3">
      <c r="F270" s="2"/>
    </row>
    <row r="271" spans="6:6" x14ac:dyDescent="0.3">
      <c r="F271" s="2"/>
    </row>
    <row r="272" spans="6:6" x14ac:dyDescent="0.3">
      <c r="F272" s="2"/>
    </row>
    <row r="273" spans="6:6" x14ac:dyDescent="0.3">
      <c r="F273" s="2"/>
    </row>
    <row r="274" spans="6:6" x14ac:dyDescent="0.3">
      <c r="F274" s="2"/>
    </row>
    <row r="275" spans="6:6" x14ac:dyDescent="0.3">
      <c r="F275" s="2"/>
    </row>
    <row r="276" spans="6:6" x14ac:dyDescent="0.3">
      <c r="F276" s="2"/>
    </row>
    <row r="277" spans="6:6" x14ac:dyDescent="0.3">
      <c r="F277" s="2"/>
    </row>
    <row r="278" spans="6:6" x14ac:dyDescent="0.3">
      <c r="F278" s="2"/>
    </row>
    <row r="279" spans="6:6" x14ac:dyDescent="0.3">
      <c r="F279" s="2"/>
    </row>
    <row r="280" spans="6:6" x14ac:dyDescent="0.3">
      <c r="F280" s="2"/>
    </row>
    <row r="281" spans="6:6" x14ac:dyDescent="0.3">
      <c r="F281" s="2"/>
    </row>
    <row r="282" spans="6:6" x14ac:dyDescent="0.3">
      <c r="F282" s="2"/>
    </row>
    <row r="283" spans="6:6" x14ac:dyDescent="0.3">
      <c r="F283" s="2"/>
    </row>
    <row r="284" spans="6:6" x14ac:dyDescent="0.3">
      <c r="F284" s="2"/>
    </row>
    <row r="285" spans="6:6" x14ac:dyDescent="0.3">
      <c r="F285" s="2"/>
    </row>
    <row r="286" spans="6:6" x14ac:dyDescent="0.3">
      <c r="F286" s="2"/>
    </row>
    <row r="287" spans="6:6" x14ac:dyDescent="0.3">
      <c r="F287" s="2"/>
    </row>
    <row r="288" spans="6:6" x14ac:dyDescent="0.3">
      <c r="F288" s="2"/>
    </row>
    <row r="289" spans="6:6" x14ac:dyDescent="0.3">
      <c r="F289" s="2"/>
    </row>
    <row r="290" spans="6:6" x14ac:dyDescent="0.3">
      <c r="F290" s="2"/>
    </row>
    <row r="291" spans="6:6" x14ac:dyDescent="0.3">
      <c r="F291" s="2"/>
    </row>
    <row r="292" spans="6:6" x14ac:dyDescent="0.3">
      <c r="F292" s="2"/>
    </row>
    <row r="293" spans="6:6" x14ac:dyDescent="0.3">
      <c r="F293" s="2"/>
    </row>
    <row r="294" spans="6:6" x14ac:dyDescent="0.3">
      <c r="F294" s="2"/>
    </row>
    <row r="295" spans="6:6" x14ac:dyDescent="0.3">
      <c r="F295" s="2"/>
    </row>
    <row r="296" spans="6:6" x14ac:dyDescent="0.3">
      <c r="F296" s="2"/>
    </row>
    <row r="297" spans="6:6" x14ac:dyDescent="0.3">
      <c r="F297" s="2"/>
    </row>
    <row r="298" spans="6:6" x14ac:dyDescent="0.3">
      <c r="F298" s="2"/>
    </row>
    <row r="299" spans="6:6" x14ac:dyDescent="0.3">
      <c r="F299" s="2"/>
    </row>
    <row r="300" spans="6:6" x14ac:dyDescent="0.3">
      <c r="F300" s="2"/>
    </row>
    <row r="301" spans="6:6" x14ac:dyDescent="0.3">
      <c r="F301" s="2"/>
    </row>
    <row r="302" spans="6:6" x14ac:dyDescent="0.3">
      <c r="F302" s="2"/>
    </row>
    <row r="303" spans="6:6" x14ac:dyDescent="0.3">
      <c r="F303" s="2"/>
    </row>
    <row r="304" spans="6:6" x14ac:dyDescent="0.3">
      <c r="F304" s="2"/>
    </row>
    <row r="305" spans="6:6" x14ac:dyDescent="0.3">
      <c r="F305" s="2"/>
    </row>
    <row r="306" spans="6:6" x14ac:dyDescent="0.3">
      <c r="F306" s="2"/>
    </row>
    <row r="307" spans="6:6" x14ac:dyDescent="0.3">
      <c r="F307" s="2"/>
    </row>
    <row r="308" spans="6:6" x14ac:dyDescent="0.3">
      <c r="F308" s="2"/>
    </row>
    <row r="309" spans="6:6" x14ac:dyDescent="0.3">
      <c r="F309" s="2"/>
    </row>
    <row r="310" spans="6:6" x14ac:dyDescent="0.3">
      <c r="F310" s="2"/>
    </row>
    <row r="311" spans="6:6" x14ac:dyDescent="0.3">
      <c r="F311" s="2"/>
    </row>
    <row r="312" spans="6:6" x14ac:dyDescent="0.3">
      <c r="F312" s="2"/>
    </row>
    <row r="313" spans="6:6" x14ac:dyDescent="0.3">
      <c r="F313" s="2"/>
    </row>
    <row r="314" spans="6:6" x14ac:dyDescent="0.3">
      <c r="F314" s="2"/>
    </row>
    <row r="315" spans="6:6" x14ac:dyDescent="0.3">
      <c r="F315" s="2"/>
    </row>
    <row r="316" spans="6:6" x14ac:dyDescent="0.3">
      <c r="F316" s="2"/>
    </row>
    <row r="317" spans="6:6" x14ac:dyDescent="0.3">
      <c r="F317" s="2"/>
    </row>
    <row r="318" spans="6:6" x14ac:dyDescent="0.3">
      <c r="F318" s="2"/>
    </row>
    <row r="319" spans="6:6" x14ac:dyDescent="0.3">
      <c r="F319" s="2"/>
    </row>
    <row r="320" spans="6:6" x14ac:dyDescent="0.3">
      <c r="F320" s="2"/>
    </row>
    <row r="321" spans="6:6" x14ac:dyDescent="0.3">
      <c r="F321" s="2"/>
    </row>
    <row r="322" spans="6:6" x14ac:dyDescent="0.3">
      <c r="F322" s="2"/>
    </row>
    <row r="323" spans="6:6" x14ac:dyDescent="0.3">
      <c r="F323" s="2"/>
    </row>
    <row r="324" spans="6:6" x14ac:dyDescent="0.3">
      <c r="F324" s="2"/>
    </row>
    <row r="325" spans="6:6" x14ac:dyDescent="0.3">
      <c r="F325" s="2"/>
    </row>
    <row r="326" spans="6:6" x14ac:dyDescent="0.3">
      <c r="F326" s="2"/>
    </row>
    <row r="327" spans="6:6" x14ac:dyDescent="0.3">
      <c r="F327" s="2"/>
    </row>
    <row r="328" spans="6:6" x14ac:dyDescent="0.3">
      <c r="F328" s="2"/>
    </row>
    <row r="329" spans="6:6" x14ac:dyDescent="0.3">
      <c r="F329" s="2"/>
    </row>
    <row r="330" spans="6:6" x14ac:dyDescent="0.3">
      <c r="F330" s="2"/>
    </row>
    <row r="331" spans="6:6" x14ac:dyDescent="0.3">
      <c r="F331" s="2"/>
    </row>
    <row r="332" spans="6:6" x14ac:dyDescent="0.3">
      <c r="F332" s="2"/>
    </row>
    <row r="333" spans="6:6" x14ac:dyDescent="0.3">
      <c r="F333" s="2"/>
    </row>
    <row r="334" spans="6:6" x14ac:dyDescent="0.3">
      <c r="F334" s="2"/>
    </row>
    <row r="335" spans="6:6" x14ac:dyDescent="0.3">
      <c r="F335" s="2"/>
    </row>
    <row r="336" spans="6:6" x14ac:dyDescent="0.3">
      <c r="F336" s="2"/>
    </row>
    <row r="337" spans="6:6" x14ac:dyDescent="0.3">
      <c r="F337" s="2"/>
    </row>
    <row r="338" spans="6:6" x14ac:dyDescent="0.3">
      <c r="F338" s="2"/>
    </row>
    <row r="339" spans="6:6" x14ac:dyDescent="0.3">
      <c r="F339" s="2"/>
    </row>
    <row r="340" spans="6:6" x14ac:dyDescent="0.3">
      <c r="F340" s="2"/>
    </row>
    <row r="341" spans="6:6" x14ac:dyDescent="0.3">
      <c r="F341" s="2"/>
    </row>
    <row r="342" spans="6:6" x14ac:dyDescent="0.3">
      <c r="F342" s="2"/>
    </row>
    <row r="343" spans="6:6" x14ac:dyDescent="0.3">
      <c r="F343" s="2"/>
    </row>
    <row r="344" spans="6:6" x14ac:dyDescent="0.3">
      <c r="F344" s="2"/>
    </row>
    <row r="345" spans="6:6" x14ac:dyDescent="0.3">
      <c r="F345" s="2"/>
    </row>
    <row r="346" spans="6:6" x14ac:dyDescent="0.3">
      <c r="F346" s="2"/>
    </row>
    <row r="347" spans="6:6" x14ac:dyDescent="0.3">
      <c r="F347" s="2"/>
    </row>
    <row r="348" spans="6:6" x14ac:dyDescent="0.3">
      <c r="F348" s="2"/>
    </row>
    <row r="349" spans="6:6" x14ac:dyDescent="0.3">
      <c r="F349" s="2"/>
    </row>
    <row r="350" spans="6:6" x14ac:dyDescent="0.3">
      <c r="F350" s="2"/>
    </row>
    <row r="351" spans="6:6" x14ac:dyDescent="0.3">
      <c r="F351" s="2"/>
    </row>
    <row r="352" spans="6:6" x14ac:dyDescent="0.3">
      <c r="F352" s="2"/>
    </row>
    <row r="353" spans="6:6" x14ac:dyDescent="0.3">
      <c r="F353" s="2"/>
    </row>
    <row r="354" spans="6:6" x14ac:dyDescent="0.3">
      <c r="F354" s="2"/>
    </row>
    <row r="355" spans="6:6" x14ac:dyDescent="0.3">
      <c r="F355" s="2"/>
    </row>
    <row r="356" spans="6:6" x14ac:dyDescent="0.3">
      <c r="F356" s="2"/>
    </row>
    <row r="357" spans="6:6" x14ac:dyDescent="0.3">
      <c r="F357" s="2"/>
    </row>
    <row r="358" spans="6:6" x14ac:dyDescent="0.3">
      <c r="F358" s="2"/>
    </row>
    <row r="359" spans="6:6" x14ac:dyDescent="0.3">
      <c r="F359" s="2"/>
    </row>
    <row r="360" spans="6:6" x14ac:dyDescent="0.3">
      <c r="F360" s="2"/>
    </row>
    <row r="361" spans="6:6" x14ac:dyDescent="0.3">
      <c r="F361" s="2"/>
    </row>
    <row r="362" spans="6:6" x14ac:dyDescent="0.3">
      <c r="F362" s="2"/>
    </row>
    <row r="363" spans="6:6" x14ac:dyDescent="0.3">
      <c r="F363" s="2"/>
    </row>
    <row r="364" spans="6:6" x14ac:dyDescent="0.3">
      <c r="F364" s="2"/>
    </row>
    <row r="365" spans="6:6" x14ac:dyDescent="0.3">
      <c r="F365" s="2"/>
    </row>
    <row r="366" spans="6:6" x14ac:dyDescent="0.3">
      <c r="F366" s="2"/>
    </row>
    <row r="367" spans="6:6" x14ac:dyDescent="0.3">
      <c r="F367" s="2"/>
    </row>
    <row r="368" spans="6:6" x14ac:dyDescent="0.3">
      <c r="F368" s="2"/>
    </row>
    <row r="369" spans="6:6" x14ac:dyDescent="0.3">
      <c r="F369" s="2"/>
    </row>
    <row r="370" spans="6:6" x14ac:dyDescent="0.3">
      <c r="F370" s="2"/>
    </row>
    <row r="371" spans="6:6" x14ac:dyDescent="0.3">
      <c r="F371" s="2"/>
    </row>
    <row r="372" spans="6:6" x14ac:dyDescent="0.3">
      <c r="F372" s="2"/>
    </row>
    <row r="373" spans="6:6" x14ac:dyDescent="0.3">
      <c r="F373" s="2"/>
    </row>
    <row r="374" spans="6:6" x14ac:dyDescent="0.3">
      <c r="F374" s="2"/>
    </row>
    <row r="375" spans="6:6" x14ac:dyDescent="0.3">
      <c r="F375" s="2"/>
    </row>
    <row r="376" spans="6:6" x14ac:dyDescent="0.3">
      <c r="F376" s="2"/>
    </row>
    <row r="377" spans="6:6" x14ac:dyDescent="0.3">
      <c r="F377" s="2"/>
    </row>
    <row r="378" spans="6:6" x14ac:dyDescent="0.3">
      <c r="F378" s="2"/>
    </row>
    <row r="379" spans="6:6" x14ac:dyDescent="0.3">
      <c r="F379" s="2"/>
    </row>
    <row r="380" spans="6:6" x14ac:dyDescent="0.3">
      <c r="F380" s="2"/>
    </row>
    <row r="381" spans="6:6" x14ac:dyDescent="0.3">
      <c r="F381" s="2"/>
    </row>
    <row r="382" spans="6:6" x14ac:dyDescent="0.3">
      <c r="F382" s="2"/>
    </row>
    <row r="383" spans="6:6" x14ac:dyDescent="0.3">
      <c r="F383" s="2"/>
    </row>
    <row r="384" spans="6:6" x14ac:dyDescent="0.3">
      <c r="F384" s="2"/>
    </row>
    <row r="385" spans="6:6" x14ac:dyDescent="0.3">
      <c r="F385" s="2"/>
    </row>
    <row r="386" spans="6:6" x14ac:dyDescent="0.3">
      <c r="F386" s="2"/>
    </row>
    <row r="387" spans="6:6" x14ac:dyDescent="0.3">
      <c r="F387" s="2"/>
    </row>
    <row r="388" spans="6:6" x14ac:dyDescent="0.3">
      <c r="F388" s="2"/>
    </row>
    <row r="389" spans="6:6" x14ac:dyDescent="0.3">
      <c r="F389" s="2"/>
    </row>
    <row r="390" spans="6:6" x14ac:dyDescent="0.3">
      <c r="F390" s="2"/>
    </row>
    <row r="391" spans="6:6" x14ac:dyDescent="0.3">
      <c r="F391" s="2"/>
    </row>
    <row r="392" spans="6:6" x14ac:dyDescent="0.3">
      <c r="F392" s="2"/>
    </row>
    <row r="393" spans="6:6" x14ac:dyDescent="0.3">
      <c r="F393" s="2"/>
    </row>
    <row r="394" spans="6:6" x14ac:dyDescent="0.3">
      <c r="F394" s="2"/>
    </row>
    <row r="395" spans="6:6" x14ac:dyDescent="0.3">
      <c r="F395" s="2"/>
    </row>
    <row r="396" spans="6:6" x14ac:dyDescent="0.3">
      <c r="F396" s="2"/>
    </row>
    <row r="397" spans="6:6" x14ac:dyDescent="0.3">
      <c r="F397" s="2"/>
    </row>
    <row r="398" spans="6:6" x14ac:dyDescent="0.3">
      <c r="F398" s="2"/>
    </row>
    <row r="399" spans="6:6" x14ac:dyDescent="0.3">
      <c r="F399" s="2"/>
    </row>
    <row r="400" spans="6:6" x14ac:dyDescent="0.3">
      <c r="F400" s="2"/>
    </row>
    <row r="401" spans="6:6" x14ac:dyDescent="0.3">
      <c r="F401" s="2"/>
    </row>
    <row r="402" spans="6:6" x14ac:dyDescent="0.3">
      <c r="F402" s="2"/>
    </row>
    <row r="403" spans="6:6" x14ac:dyDescent="0.3">
      <c r="F403" s="2"/>
    </row>
    <row r="404" spans="6:6" x14ac:dyDescent="0.3">
      <c r="F404" s="2"/>
    </row>
    <row r="405" spans="6:6" x14ac:dyDescent="0.3">
      <c r="F405" s="2"/>
    </row>
    <row r="406" spans="6:6" x14ac:dyDescent="0.3">
      <c r="F406" s="2"/>
    </row>
    <row r="407" spans="6:6" x14ac:dyDescent="0.3">
      <c r="F407" s="2"/>
    </row>
    <row r="408" spans="6:6" x14ac:dyDescent="0.3">
      <c r="F408" s="2"/>
    </row>
    <row r="409" spans="6:6" x14ac:dyDescent="0.3">
      <c r="F409" s="2"/>
    </row>
    <row r="410" spans="6:6" x14ac:dyDescent="0.3">
      <c r="F410" s="2"/>
    </row>
    <row r="411" spans="6:6" x14ac:dyDescent="0.3">
      <c r="F411" s="2"/>
    </row>
    <row r="412" spans="6:6" x14ac:dyDescent="0.3">
      <c r="F412" s="2"/>
    </row>
    <row r="413" spans="6:6" x14ac:dyDescent="0.3">
      <c r="F413" s="2"/>
    </row>
    <row r="414" spans="6:6" x14ac:dyDescent="0.3">
      <c r="F414" s="2"/>
    </row>
    <row r="415" spans="6:6" x14ac:dyDescent="0.3">
      <c r="F415" s="2"/>
    </row>
    <row r="416" spans="6:6" x14ac:dyDescent="0.3">
      <c r="F416" s="2"/>
    </row>
    <row r="417" spans="6:6" x14ac:dyDescent="0.3">
      <c r="F417" s="2"/>
    </row>
    <row r="418" spans="6:6" x14ac:dyDescent="0.3">
      <c r="F418" s="2"/>
    </row>
    <row r="419" spans="6:6" x14ac:dyDescent="0.3">
      <c r="F419" s="2"/>
    </row>
    <row r="420" spans="6:6" x14ac:dyDescent="0.3">
      <c r="F420" s="2"/>
    </row>
    <row r="421" spans="6:6" x14ac:dyDescent="0.3">
      <c r="F421" s="2"/>
    </row>
    <row r="422" spans="6:6" x14ac:dyDescent="0.3">
      <c r="F422" s="2"/>
    </row>
    <row r="423" spans="6:6" x14ac:dyDescent="0.3">
      <c r="F423" s="2"/>
    </row>
    <row r="424" spans="6:6" x14ac:dyDescent="0.3">
      <c r="F424" s="2"/>
    </row>
    <row r="425" spans="6:6" x14ac:dyDescent="0.3">
      <c r="F425" s="2"/>
    </row>
    <row r="426" spans="6:6" x14ac:dyDescent="0.3">
      <c r="F426" s="2"/>
    </row>
    <row r="427" spans="6:6" x14ac:dyDescent="0.3">
      <c r="F427" s="2"/>
    </row>
    <row r="428" spans="6:6" x14ac:dyDescent="0.3">
      <c r="F428" s="2"/>
    </row>
    <row r="429" spans="6:6" x14ac:dyDescent="0.3">
      <c r="F429" s="2"/>
    </row>
    <row r="430" spans="6:6" x14ac:dyDescent="0.3">
      <c r="F430" s="2"/>
    </row>
    <row r="431" spans="6:6" x14ac:dyDescent="0.3">
      <c r="F431" s="2"/>
    </row>
    <row r="432" spans="6:6" x14ac:dyDescent="0.3">
      <c r="F432" s="2"/>
    </row>
    <row r="433" spans="6:6" x14ac:dyDescent="0.3">
      <c r="F433" s="2"/>
    </row>
    <row r="434" spans="6:6" x14ac:dyDescent="0.3">
      <c r="F434" s="2"/>
    </row>
    <row r="435" spans="6:6" x14ac:dyDescent="0.3">
      <c r="F435" s="2"/>
    </row>
    <row r="436" spans="6:6" x14ac:dyDescent="0.3">
      <c r="F436" s="2"/>
    </row>
    <row r="437" spans="6:6" x14ac:dyDescent="0.3">
      <c r="F437" s="2"/>
    </row>
    <row r="438" spans="6:6" x14ac:dyDescent="0.3">
      <c r="F438" s="2"/>
    </row>
    <row r="439" spans="6:6" x14ac:dyDescent="0.3">
      <c r="F439" s="2"/>
    </row>
    <row r="440" spans="6:6" x14ac:dyDescent="0.3">
      <c r="F440" s="2"/>
    </row>
    <row r="441" spans="6:6" x14ac:dyDescent="0.3">
      <c r="F441" s="2"/>
    </row>
    <row r="442" spans="6:6" x14ac:dyDescent="0.3">
      <c r="F442" s="2"/>
    </row>
    <row r="443" spans="6:6" x14ac:dyDescent="0.3">
      <c r="F443" s="2"/>
    </row>
    <row r="444" spans="6:6" x14ac:dyDescent="0.3">
      <c r="F444" s="2"/>
    </row>
    <row r="445" spans="6:6" x14ac:dyDescent="0.3">
      <c r="F445" s="2"/>
    </row>
    <row r="446" spans="6:6" x14ac:dyDescent="0.3">
      <c r="F446" s="2"/>
    </row>
    <row r="447" spans="6:6" x14ac:dyDescent="0.3">
      <c r="F447" s="2"/>
    </row>
    <row r="448" spans="6:6" x14ac:dyDescent="0.3">
      <c r="F448" s="2"/>
    </row>
    <row r="449" spans="6:6" x14ac:dyDescent="0.3">
      <c r="F449" s="2"/>
    </row>
    <row r="450" spans="6:6" x14ac:dyDescent="0.3">
      <c r="F450" s="2"/>
    </row>
    <row r="451" spans="6:6" x14ac:dyDescent="0.3">
      <c r="F451" s="2"/>
    </row>
    <row r="452" spans="6:6" x14ac:dyDescent="0.3">
      <c r="F452" s="2"/>
    </row>
    <row r="453" spans="6:6" x14ac:dyDescent="0.3">
      <c r="F453" s="2"/>
    </row>
    <row r="454" spans="6:6" x14ac:dyDescent="0.3">
      <c r="F454" s="2"/>
    </row>
    <row r="455" spans="6:6" x14ac:dyDescent="0.3">
      <c r="F455" s="2"/>
    </row>
    <row r="456" spans="6:6" x14ac:dyDescent="0.3">
      <c r="F456" s="2"/>
    </row>
    <row r="457" spans="6:6" x14ac:dyDescent="0.3">
      <c r="F457" s="2"/>
    </row>
    <row r="458" spans="6:6" x14ac:dyDescent="0.3">
      <c r="F458" s="2"/>
    </row>
    <row r="459" spans="6:6" x14ac:dyDescent="0.3">
      <c r="F459" s="2"/>
    </row>
    <row r="460" spans="6:6" x14ac:dyDescent="0.3">
      <c r="F460" s="2"/>
    </row>
    <row r="461" spans="6:6" x14ac:dyDescent="0.3">
      <c r="F461" s="2"/>
    </row>
    <row r="462" spans="6:6" x14ac:dyDescent="0.3">
      <c r="F462" s="2"/>
    </row>
    <row r="463" spans="6:6" x14ac:dyDescent="0.3">
      <c r="F463" s="2"/>
    </row>
    <row r="464" spans="6:6" x14ac:dyDescent="0.3">
      <c r="F464" s="2"/>
    </row>
    <row r="465" spans="6:6" x14ac:dyDescent="0.3">
      <c r="F465" s="2"/>
    </row>
    <row r="466" spans="6:6" x14ac:dyDescent="0.3">
      <c r="F466" s="2"/>
    </row>
    <row r="467" spans="6:6" x14ac:dyDescent="0.3">
      <c r="F467" s="2"/>
    </row>
    <row r="468" spans="6:6" x14ac:dyDescent="0.3">
      <c r="F468" s="2"/>
    </row>
    <row r="469" spans="6:6" x14ac:dyDescent="0.3">
      <c r="F469" s="2"/>
    </row>
    <row r="470" spans="6:6" x14ac:dyDescent="0.3">
      <c r="F470" s="2"/>
    </row>
    <row r="471" spans="6:6" x14ac:dyDescent="0.3">
      <c r="F471" s="2"/>
    </row>
    <row r="472" spans="6:6" x14ac:dyDescent="0.3">
      <c r="F472" s="2"/>
    </row>
    <row r="473" spans="6:6" x14ac:dyDescent="0.3">
      <c r="F473" s="2"/>
    </row>
    <row r="474" spans="6:6" x14ac:dyDescent="0.3">
      <c r="F474" s="2"/>
    </row>
    <row r="475" spans="6:6" x14ac:dyDescent="0.3">
      <c r="F475" s="2"/>
    </row>
    <row r="476" spans="6:6" x14ac:dyDescent="0.3">
      <c r="F476" s="2"/>
    </row>
    <row r="477" spans="6:6" x14ac:dyDescent="0.3">
      <c r="F477" s="2"/>
    </row>
    <row r="478" spans="6:6" x14ac:dyDescent="0.3">
      <c r="F478" s="2"/>
    </row>
    <row r="479" spans="6:6" x14ac:dyDescent="0.3">
      <c r="F479" s="2"/>
    </row>
    <row r="480" spans="6:6" x14ac:dyDescent="0.3">
      <c r="F480" s="2"/>
    </row>
    <row r="481" spans="6:6" x14ac:dyDescent="0.3">
      <c r="F481" s="2"/>
    </row>
    <row r="482" spans="6:6" x14ac:dyDescent="0.3">
      <c r="F482" s="2"/>
    </row>
    <row r="483" spans="6:6" x14ac:dyDescent="0.3">
      <c r="F483" s="2"/>
    </row>
    <row r="484" spans="6:6" x14ac:dyDescent="0.3">
      <c r="F484" s="2"/>
    </row>
    <row r="485" spans="6:6" x14ac:dyDescent="0.3">
      <c r="F485" s="2"/>
    </row>
    <row r="486" spans="6:6" x14ac:dyDescent="0.3">
      <c r="F486" s="2"/>
    </row>
    <row r="487" spans="6:6" x14ac:dyDescent="0.3">
      <c r="F487" s="2"/>
    </row>
    <row r="488" spans="6:6" x14ac:dyDescent="0.3">
      <c r="F488" s="2"/>
    </row>
    <row r="489" spans="6:6" x14ac:dyDescent="0.3">
      <c r="F489" s="2"/>
    </row>
    <row r="490" spans="6:6" x14ac:dyDescent="0.3">
      <c r="F490" s="2"/>
    </row>
    <row r="491" spans="6:6" x14ac:dyDescent="0.3">
      <c r="F491" s="2"/>
    </row>
    <row r="492" spans="6:6" x14ac:dyDescent="0.3">
      <c r="F492" s="2"/>
    </row>
    <row r="493" spans="6:6" x14ac:dyDescent="0.3">
      <c r="F493" s="2"/>
    </row>
    <row r="494" spans="6:6" x14ac:dyDescent="0.3">
      <c r="F494" s="2"/>
    </row>
    <row r="495" spans="6:6" x14ac:dyDescent="0.3">
      <c r="F495" s="2"/>
    </row>
    <row r="496" spans="6:6" x14ac:dyDescent="0.3">
      <c r="F496" s="2"/>
    </row>
    <row r="497" spans="6:6" x14ac:dyDescent="0.3">
      <c r="F497" s="2"/>
    </row>
    <row r="498" spans="6:6" x14ac:dyDescent="0.3">
      <c r="F498" s="2"/>
    </row>
    <row r="499" spans="6:6" x14ac:dyDescent="0.3">
      <c r="F499" s="2"/>
    </row>
    <row r="500" spans="6:6" x14ac:dyDescent="0.3">
      <c r="F500" s="2"/>
    </row>
    <row r="501" spans="6:6" x14ac:dyDescent="0.3">
      <c r="F501" s="2"/>
    </row>
    <row r="502" spans="6:6" x14ac:dyDescent="0.3">
      <c r="F502" s="2"/>
    </row>
    <row r="503" spans="6:6" x14ac:dyDescent="0.3">
      <c r="F503" s="2"/>
    </row>
    <row r="504" spans="6:6" x14ac:dyDescent="0.3">
      <c r="F504" s="2"/>
    </row>
    <row r="505" spans="6:6" x14ac:dyDescent="0.3">
      <c r="F505" s="2"/>
    </row>
    <row r="506" spans="6:6" x14ac:dyDescent="0.3">
      <c r="F506" s="2"/>
    </row>
    <row r="507" spans="6:6" x14ac:dyDescent="0.3">
      <c r="F507" s="2"/>
    </row>
    <row r="508" spans="6:6" x14ac:dyDescent="0.3">
      <c r="F508" s="2"/>
    </row>
    <row r="509" spans="6:6" x14ac:dyDescent="0.3">
      <c r="F509" s="2"/>
    </row>
    <row r="510" spans="6:6" x14ac:dyDescent="0.3">
      <c r="F510" s="2"/>
    </row>
    <row r="511" spans="6:6" x14ac:dyDescent="0.3">
      <c r="F511" s="2"/>
    </row>
    <row r="512" spans="6:6" x14ac:dyDescent="0.3">
      <c r="F512" s="2"/>
    </row>
    <row r="513" spans="6:6" x14ac:dyDescent="0.3">
      <c r="F513" s="2"/>
    </row>
    <row r="514" spans="6:6" x14ac:dyDescent="0.3">
      <c r="F514" s="2"/>
    </row>
    <row r="515" spans="6:6" x14ac:dyDescent="0.3">
      <c r="F515" s="2"/>
    </row>
    <row r="516" spans="6:6" x14ac:dyDescent="0.3">
      <c r="F516" s="2"/>
    </row>
    <row r="517" spans="6:6" x14ac:dyDescent="0.3">
      <c r="F517" s="2"/>
    </row>
    <row r="518" spans="6:6" x14ac:dyDescent="0.3">
      <c r="F518" s="2"/>
    </row>
    <row r="519" spans="6:6" x14ac:dyDescent="0.3">
      <c r="F519" s="2"/>
    </row>
    <row r="520" spans="6:6" x14ac:dyDescent="0.3">
      <c r="F520" s="2"/>
    </row>
    <row r="521" spans="6:6" x14ac:dyDescent="0.3">
      <c r="F521" s="2"/>
    </row>
    <row r="522" spans="6:6" x14ac:dyDescent="0.3">
      <c r="F522" s="2"/>
    </row>
    <row r="523" spans="6:6" x14ac:dyDescent="0.3">
      <c r="F523" s="2"/>
    </row>
    <row r="524" spans="6:6" x14ac:dyDescent="0.3">
      <c r="F524" s="2"/>
    </row>
    <row r="525" spans="6:6" x14ac:dyDescent="0.3">
      <c r="F525" s="2"/>
    </row>
    <row r="526" spans="6:6" x14ac:dyDescent="0.3">
      <c r="F526" s="2"/>
    </row>
    <row r="527" spans="6:6" x14ac:dyDescent="0.3">
      <c r="F527" s="2"/>
    </row>
    <row r="528" spans="6:6" x14ac:dyDescent="0.3">
      <c r="F528" s="2"/>
    </row>
    <row r="529" spans="6:6" x14ac:dyDescent="0.3">
      <c r="F529" s="2"/>
    </row>
    <row r="530" spans="6:6" x14ac:dyDescent="0.3">
      <c r="F530" s="2"/>
    </row>
    <row r="531" spans="6:6" x14ac:dyDescent="0.3">
      <c r="F531" s="2"/>
    </row>
    <row r="532" spans="6:6" x14ac:dyDescent="0.3">
      <c r="F532" s="2"/>
    </row>
    <row r="533" spans="6:6" x14ac:dyDescent="0.3">
      <c r="F533" s="2"/>
    </row>
    <row r="534" spans="6:6" x14ac:dyDescent="0.3">
      <c r="F534" s="2"/>
    </row>
    <row r="535" spans="6:6" x14ac:dyDescent="0.3">
      <c r="F535" s="2"/>
    </row>
    <row r="536" spans="6:6" x14ac:dyDescent="0.3">
      <c r="F536" s="2"/>
    </row>
    <row r="537" spans="6:6" x14ac:dyDescent="0.3">
      <c r="F537" s="2"/>
    </row>
    <row r="538" spans="6:6" x14ac:dyDescent="0.3">
      <c r="F538" s="2"/>
    </row>
    <row r="539" spans="6:6" x14ac:dyDescent="0.3">
      <c r="F539" s="2"/>
    </row>
    <row r="540" spans="6:6" x14ac:dyDescent="0.3">
      <c r="F540" s="2"/>
    </row>
    <row r="541" spans="6:6" x14ac:dyDescent="0.3">
      <c r="F541" s="2"/>
    </row>
    <row r="542" spans="6:6" x14ac:dyDescent="0.3">
      <c r="F542" s="2"/>
    </row>
    <row r="543" spans="6:6" x14ac:dyDescent="0.3">
      <c r="F543" s="2"/>
    </row>
    <row r="544" spans="6:6" x14ac:dyDescent="0.3">
      <c r="F544" s="2"/>
    </row>
    <row r="545" spans="6:6" x14ac:dyDescent="0.3">
      <c r="F545" s="2"/>
    </row>
    <row r="546" spans="6:6" x14ac:dyDescent="0.3">
      <c r="F546" s="2"/>
    </row>
    <row r="547" spans="6:6" x14ac:dyDescent="0.3">
      <c r="F547" s="2"/>
    </row>
    <row r="548" spans="6:6" x14ac:dyDescent="0.3">
      <c r="F548" s="2"/>
    </row>
    <row r="549" spans="6:6" x14ac:dyDescent="0.3">
      <c r="F549" s="2"/>
    </row>
    <row r="550" spans="6:6" x14ac:dyDescent="0.3">
      <c r="F550" s="2"/>
    </row>
    <row r="551" spans="6:6" x14ac:dyDescent="0.3">
      <c r="F551" s="2"/>
    </row>
    <row r="552" spans="6:6" x14ac:dyDescent="0.3">
      <c r="F552" s="2"/>
    </row>
    <row r="553" spans="6:6" x14ac:dyDescent="0.3">
      <c r="F553" s="2"/>
    </row>
    <row r="554" spans="6:6" x14ac:dyDescent="0.3">
      <c r="F554" s="2"/>
    </row>
    <row r="555" spans="6:6" x14ac:dyDescent="0.3">
      <c r="F555" s="2"/>
    </row>
    <row r="556" spans="6:6" x14ac:dyDescent="0.3">
      <c r="F556" s="2"/>
    </row>
    <row r="557" spans="6:6" x14ac:dyDescent="0.3">
      <c r="F557" s="2"/>
    </row>
    <row r="558" spans="6:6" x14ac:dyDescent="0.3">
      <c r="F558" s="2"/>
    </row>
    <row r="559" spans="6:6" x14ac:dyDescent="0.3">
      <c r="F559" s="2"/>
    </row>
    <row r="560" spans="6:6" x14ac:dyDescent="0.3">
      <c r="F560" s="2"/>
    </row>
    <row r="561" spans="6:6" x14ac:dyDescent="0.3">
      <c r="F561" s="2"/>
    </row>
    <row r="562" spans="6:6" x14ac:dyDescent="0.3">
      <c r="F562" s="2"/>
    </row>
    <row r="563" spans="6:6" x14ac:dyDescent="0.3">
      <c r="F563" s="2"/>
    </row>
    <row r="564" spans="6:6" x14ac:dyDescent="0.3">
      <c r="F564" s="2"/>
    </row>
    <row r="565" spans="6:6" x14ac:dyDescent="0.3">
      <c r="F565" s="2"/>
    </row>
    <row r="566" spans="6:6" x14ac:dyDescent="0.3">
      <c r="F566" s="2"/>
    </row>
    <row r="567" spans="6:6" x14ac:dyDescent="0.3">
      <c r="F567" s="2"/>
    </row>
    <row r="568" spans="6:6" x14ac:dyDescent="0.3">
      <c r="F568" s="2"/>
    </row>
    <row r="569" spans="6:6" x14ac:dyDescent="0.3">
      <c r="F569" s="2"/>
    </row>
    <row r="570" spans="6:6" x14ac:dyDescent="0.3">
      <c r="F570" s="2"/>
    </row>
    <row r="571" spans="6:6" x14ac:dyDescent="0.3">
      <c r="F571" s="2"/>
    </row>
    <row r="572" spans="6:6" x14ac:dyDescent="0.3">
      <c r="F572" s="2"/>
    </row>
    <row r="573" spans="6:6" x14ac:dyDescent="0.3">
      <c r="F573" s="2"/>
    </row>
    <row r="574" spans="6:6" x14ac:dyDescent="0.3">
      <c r="F574" s="2"/>
    </row>
    <row r="575" spans="6:6" x14ac:dyDescent="0.3">
      <c r="F575" s="2"/>
    </row>
    <row r="576" spans="6:6" x14ac:dyDescent="0.3">
      <c r="F576" s="2"/>
    </row>
    <row r="577" spans="6:6" x14ac:dyDescent="0.3">
      <c r="F577" s="2"/>
    </row>
    <row r="578" spans="6:6" x14ac:dyDescent="0.3">
      <c r="F578" s="2"/>
    </row>
    <row r="579" spans="6:6" x14ac:dyDescent="0.3">
      <c r="F579" s="2"/>
    </row>
    <row r="580" spans="6:6" x14ac:dyDescent="0.3">
      <c r="F580" s="2"/>
    </row>
    <row r="581" spans="6:6" x14ac:dyDescent="0.3">
      <c r="F581" s="2"/>
    </row>
    <row r="582" spans="6:6" x14ac:dyDescent="0.3">
      <c r="F582" s="2"/>
    </row>
    <row r="583" spans="6:6" x14ac:dyDescent="0.3">
      <c r="F583" s="2"/>
    </row>
    <row r="584" spans="6:6" x14ac:dyDescent="0.3">
      <c r="F584" s="2"/>
    </row>
    <row r="585" spans="6:6" x14ac:dyDescent="0.3">
      <c r="F585" s="2"/>
    </row>
    <row r="586" spans="6:6" x14ac:dyDescent="0.3">
      <c r="F586" s="2"/>
    </row>
    <row r="587" spans="6:6" x14ac:dyDescent="0.3">
      <c r="F587" s="2"/>
    </row>
    <row r="588" spans="6:6" x14ac:dyDescent="0.3">
      <c r="F588" s="2"/>
    </row>
    <row r="589" spans="6:6" x14ac:dyDescent="0.3">
      <c r="F589" s="2"/>
    </row>
    <row r="590" spans="6:6" x14ac:dyDescent="0.3">
      <c r="F590" s="2"/>
    </row>
    <row r="591" spans="6:6" x14ac:dyDescent="0.3">
      <c r="F591" s="2"/>
    </row>
    <row r="592" spans="6:6" x14ac:dyDescent="0.3">
      <c r="F592" s="2"/>
    </row>
    <row r="593" spans="6:6" x14ac:dyDescent="0.3">
      <c r="F593" s="2"/>
    </row>
    <row r="594" spans="6:6" x14ac:dyDescent="0.3">
      <c r="F594" s="2"/>
    </row>
    <row r="595" spans="6:6" x14ac:dyDescent="0.3">
      <c r="F595" s="2"/>
    </row>
    <row r="596" spans="6:6" x14ac:dyDescent="0.3">
      <c r="F596" s="2"/>
    </row>
    <row r="597" spans="6:6" x14ac:dyDescent="0.3">
      <c r="F597" s="2"/>
    </row>
    <row r="598" spans="6:6" x14ac:dyDescent="0.3">
      <c r="F598" s="2"/>
    </row>
    <row r="599" spans="6:6" x14ac:dyDescent="0.3">
      <c r="F599" s="2"/>
    </row>
    <row r="600" spans="6:6" x14ac:dyDescent="0.3">
      <c r="F600" s="2"/>
    </row>
    <row r="601" spans="6:6" x14ac:dyDescent="0.3">
      <c r="F601" s="2"/>
    </row>
    <row r="602" spans="6:6" x14ac:dyDescent="0.3">
      <c r="F602" s="2"/>
    </row>
    <row r="603" spans="6:6" x14ac:dyDescent="0.3">
      <c r="F603" s="2"/>
    </row>
    <row r="604" spans="6:6" x14ac:dyDescent="0.3">
      <c r="F604" s="2"/>
    </row>
    <row r="605" spans="6:6" x14ac:dyDescent="0.3">
      <c r="F605" s="2"/>
    </row>
    <row r="606" spans="6:6" x14ac:dyDescent="0.3">
      <c r="F606" s="2"/>
    </row>
    <row r="607" spans="6:6" x14ac:dyDescent="0.3">
      <c r="F607" s="2"/>
    </row>
    <row r="608" spans="6:6" x14ac:dyDescent="0.3">
      <c r="F608" s="2"/>
    </row>
    <row r="609" spans="6:6" x14ac:dyDescent="0.3">
      <c r="F609" s="2"/>
    </row>
    <row r="610" spans="6:6" x14ac:dyDescent="0.3">
      <c r="F610" s="2"/>
    </row>
    <row r="611" spans="6:6" x14ac:dyDescent="0.3">
      <c r="F611" s="2"/>
    </row>
    <row r="612" spans="6:6" x14ac:dyDescent="0.3">
      <c r="F612" s="2"/>
    </row>
    <row r="613" spans="6:6" x14ac:dyDescent="0.3">
      <c r="F613" s="2"/>
    </row>
    <row r="614" spans="6:6" x14ac:dyDescent="0.3">
      <c r="F614" s="2"/>
    </row>
    <row r="615" spans="6:6" x14ac:dyDescent="0.3">
      <c r="F615" s="2"/>
    </row>
    <row r="616" spans="6:6" x14ac:dyDescent="0.3">
      <c r="F616" s="2"/>
    </row>
    <row r="617" spans="6:6" x14ac:dyDescent="0.3">
      <c r="F617" s="2"/>
    </row>
    <row r="618" spans="6:6" x14ac:dyDescent="0.3">
      <c r="F618" s="2"/>
    </row>
    <row r="619" spans="6:6" x14ac:dyDescent="0.3">
      <c r="F619" s="2"/>
    </row>
    <row r="620" spans="6:6" x14ac:dyDescent="0.3">
      <c r="F620" s="2"/>
    </row>
    <row r="621" spans="6:6" x14ac:dyDescent="0.3">
      <c r="F621" s="2"/>
    </row>
    <row r="622" spans="6:6" x14ac:dyDescent="0.3">
      <c r="F622" s="2"/>
    </row>
    <row r="623" spans="6:6" x14ac:dyDescent="0.3">
      <c r="F623" s="2"/>
    </row>
    <row r="624" spans="6:6" x14ac:dyDescent="0.3">
      <c r="F624" s="2"/>
    </row>
    <row r="625" spans="6:6" x14ac:dyDescent="0.3">
      <c r="F625" s="2"/>
    </row>
    <row r="626" spans="6:6" x14ac:dyDescent="0.3">
      <c r="F626" s="2"/>
    </row>
    <row r="627" spans="6:6" x14ac:dyDescent="0.3">
      <c r="F627" s="2"/>
    </row>
    <row r="628" spans="6:6" x14ac:dyDescent="0.3">
      <c r="F628" s="2"/>
    </row>
    <row r="629" spans="6:6" x14ac:dyDescent="0.3">
      <c r="F629" s="2"/>
    </row>
    <row r="630" spans="6:6" x14ac:dyDescent="0.3">
      <c r="F630" s="2"/>
    </row>
    <row r="631" spans="6:6" x14ac:dyDescent="0.3">
      <c r="F631" s="2"/>
    </row>
    <row r="632" spans="6:6" x14ac:dyDescent="0.3">
      <c r="F632" s="2"/>
    </row>
    <row r="633" spans="6:6" x14ac:dyDescent="0.3">
      <c r="F633" s="2"/>
    </row>
    <row r="634" spans="6:6" x14ac:dyDescent="0.3">
      <c r="F634" s="2"/>
    </row>
    <row r="635" spans="6:6" x14ac:dyDescent="0.3">
      <c r="F635" s="2"/>
    </row>
    <row r="636" spans="6:6" x14ac:dyDescent="0.3">
      <c r="F636" s="2"/>
    </row>
    <row r="637" spans="6:6" x14ac:dyDescent="0.3">
      <c r="F637" s="2"/>
    </row>
    <row r="638" spans="6:6" x14ac:dyDescent="0.3">
      <c r="F638" s="2"/>
    </row>
    <row r="639" spans="6:6" x14ac:dyDescent="0.3">
      <c r="F639" s="2"/>
    </row>
    <row r="640" spans="6:6" x14ac:dyDescent="0.3">
      <c r="F640" s="2"/>
    </row>
    <row r="641" spans="6:6" x14ac:dyDescent="0.3">
      <c r="F641" s="2"/>
    </row>
    <row r="642" spans="6:6" x14ac:dyDescent="0.3">
      <c r="F642" s="2"/>
    </row>
    <row r="643" spans="6:6" x14ac:dyDescent="0.3">
      <c r="F643" s="2"/>
    </row>
    <row r="644" spans="6:6" x14ac:dyDescent="0.3">
      <c r="F644" s="2"/>
    </row>
    <row r="645" spans="6:6" x14ac:dyDescent="0.3">
      <c r="F645" s="2"/>
    </row>
    <row r="646" spans="6:6" x14ac:dyDescent="0.3">
      <c r="F646" s="2"/>
    </row>
    <row r="647" spans="6:6" x14ac:dyDescent="0.3">
      <c r="F647" s="2"/>
    </row>
    <row r="648" spans="6:6" x14ac:dyDescent="0.3">
      <c r="F648" s="2"/>
    </row>
    <row r="649" spans="6:6" x14ac:dyDescent="0.3">
      <c r="F649" s="2"/>
    </row>
    <row r="650" spans="6:6" x14ac:dyDescent="0.3">
      <c r="F650" s="2"/>
    </row>
    <row r="651" spans="6:6" x14ac:dyDescent="0.3">
      <c r="F651" s="2"/>
    </row>
    <row r="652" spans="6:6" x14ac:dyDescent="0.3">
      <c r="F652" s="2"/>
    </row>
    <row r="653" spans="6:6" x14ac:dyDescent="0.3">
      <c r="F653" s="2"/>
    </row>
    <row r="654" spans="6:6" x14ac:dyDescent="0.3">
      <c r="F654" s="2"/>
    </row>
    <row r="655" spans="6:6" x14ac:dyDescent="0.3">
      <c r="F655" s="2"/>
    </row>
    <row r="656" spans="6:6" x14ac:dyDescent="0.3">
      <c r="F656" s="2"/>
    </row>
    <row r="657" spans="6:6" x14ac:dyDescent="0.3">
      <c r="F657" s="2"/>
    </row>
    <row r="658" spans="6:6" x14ac:dyDescent="0.3">
      <c r="F658" s="2"/>
    </row>
    <row r="659" spans="6:6" x14ac:dyDescent="0.3">
      <c r="F659" s="2"/>
    </row>
    <row r="660" spans="6:6" x14ac:dyDescent="0.3">
      <c r="F660" s="2"/>
    </row>
    <row r="661" spans="6:6" x14ac:dyDescent="0.3">
      <c r="F661" s="2"/>
    </row>
    <row r="662" spans="6:6" x14ac:dyDescent="0.3">
      <c r="F662" s="2"/>
    </row>
    <row r="663" spans="6:6" x14ac:dyDescent="0.3">
      <c r="F663" s="2"/>
    </row>
    <row r="664" spans="6:6" x14ac:dyDescent="0.3">
      <c r="F664" s="2"/>
    </row>
    <row r="665" spans="6:6" x14ac:dyDescent="0.3">
      <c r="F665" s="2"/>
    </row>
    <row r="666" spans="6:6" x14ac:dyDescent="0.3">
      <c r="F666" s="2"/>
    </row>
    <row r="667" spans="6:6" x14ac:dyDescent="0.3">
      <c r="F667" s="2"/>
    </row>
    <row r="668" spans="6:6" x14ac:dyDescent="0.3">
      <c r="F668" s="2"/>
    </row>
    <row r="669" spans="6:6" x14ac:dyDescent="0.3">
      <c r="F669" s="2"/>
    </row>
    <row r="670" spans="6:6" x14ac:dyDescent="0.3">
      <c r="F670" s="2"/>
    </row>
    <row r="671" spans="6:6" x14ac:dyDescent="0.3">
      <c r="F671" s="2"/>
    </row>
    <row r="672" spans="6:6" x14ac:dyDescent="0.3">
      <c r="F672" s="2"/>
    </row>
    <row r="673" spans="6:6" x14ac:dyDescent="0.3">
      <c r="F673" s="2"/>
    </row>
    <row r="674" spans="6:6" x14ac:dyDescent="0.3">
      <c r="F674" s="2"/>
    </row>
    <row r="675" spans="6:6" x14ac:dyDescent="0.3">
      <c r="F675" s="2"/>
    </row>
    <row r="676" spans="6:6" x14ac:dyDescent="0.3">
      <c r="F676" s="2"/>
    </row>
    <row r="677" spans="6:6" x14ac:dyDescent="0.3">
      <c r="F677" s="2"/>
    </row>
    <row r="678" spans="6:6" x14ac:dyDescent="0.3">
      <c r="F678" s="2"/>
    </row>
  </sheetData>
  <mergeCells count="3">
    <mergeCell ref="B9:E9"/>
    <mergeCell ref="B15:B17"/>
    <mergeCell ref="B2:G2"/>
  </mergeCells>
  <conditionalFormatting sqref="H2:H15 I16 H21:H53 F54 H55:H56 H64:H65529">
    <cfRule type="containsText" dxfId="5" priority="1" stopIfTrue="1" operator="containsText" text="Remplir">
      <formula>NOT(ISERROR(SEARCH("Remplir",F2)))</formula>
    </cfRule>
  </conditionalFormatting>
  <conditionalFormatting sqref="H24:H44">
    <cfRule type="containsText" dxfId="4" priority="2" stopIfTrue="1" operator="containsText" text="OK">
      <formula>NOT(ISERROR(SEARCH("OK",H24)))</formula>
    </cfRule>
    <cfRule type="containsText" dxfId="3" priority="3" stopIfTrue="1" operator="containsText" text="KO">
      <formula>NOT(ISERROR(SEARCH("KO",H24)))</formula>
    </cfRule>
  </conditionalFormatting>
  <pageMargins left="0.25" right="0.25" top="0.75" bottom="0.75" header="0.3" footer="0.3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CDDCB5-1756-427E-8CA1-82068B0DCC30}">
  <dimension ref="A1:AE678"/>
  <sheetViews>
    <sheetView zoomScale="80" zoomScaleNormal="80" workbookViewId="0">
      <selection activeCell="B2" sqref="B2:N41"/>
    </sheetView>
  </sheetViews>
  <sheetFormatPr baseColWidth="10" defaultRowHeight="13.2" x14ac:dyDescent="0.3"/>
  <cols>
    <col min="1" max="1" width="11.44140625" style="2"/>
    <col min="2" max="2" width="8.77734375" style="2" customWidth="1"/>
    <col min="3" max="3" width="33" style="2" customWidth="1"/>
    <col min="4" max="4" width="20.77734375" style="2" customWidth="1"/>
    <col min="5" max="5" width="20.77734375" style="3" customWidth="1"/>
    <col min="6" max="13" width="20.77734375" style="120" customWidth="1"/>
    <col min="14" max="14" width="20.77734375" style="3" customWidth="1"/>
    <col min="15" max="15" width="11.44140625" style="2" customWidth="1"/>
    <col min="16" max="16" width="16.21875" style="2" customWidth="1"/>
    <col min="17" max="17" width="15.44140625" style="2" bestFit="1" customWidth="1"/>
    <col min="18" max="19" width="20.5546875" style="2" customWidth="1"/>
    <col min="20" max="20" width="33.21875" style="2" customWidth="1"/>
    <col min="21" max="21" width="21.77734375" style="2" customWidth="1"/>
    <col min="22" max="22" width="18.21875" style="2" customWidth="1"/>
    <col min="23" max="23" width="15.77734375" style="2" customWidth="1"/>
    <col min="24" max="24" width="14.5546875" style="2" customWidth="1"/>
    <col min="25" max="25" width="24.77734375" style="2" customWidth="1"/>
    <col min="26" max="26" width="12.77734375" style="2" customWidth="1"/>
    <col min="27" max="27" width="12" style="2" customWidth="1"/>
    <col min="28" max="264" width="11.44140625" style="2"/>
    <col min="265" max="265" width="9.21875" style="2" customWidth="1"/>
    <col min="266" max="266" width="54.44140625" style="2" customWidth="1"/>
    <col min="267" max="267" width="21.44140625" style="2" customWidth="1"/>
    <col min="268" max="269" width="22.77734375" style="2" customWidth="1"/>
    <col min="270" max="270" width="26.77734375" style="2" customWidth="1"/>
    <col min="271" max="271" width="24.5546875" style="2" customWidth="1"/>
    <col min="272" max="272" width="16.21875" style="2" customWidth="1"/>
    <col min="273" max="273" width="15.44140625" style="2" bestFit="1" customWidth="1"/>
    <col min="274" max="275" width="20.5546875" style="2" customWidth="1"/>
    <col min="276" max="276" width="33.21875" style="2" customWidth="1"/>
    <col min="277" max="277" width="21.77734375" style="2" customWidth="1"/>
    <col min="278" max="278" width="18.21875" style="2" customWidth="1"/>
    <col min="279" max="279" width="15.77734375" style="2" customWidth="1"/>
    <col min="280" max="280" width="14.5546875" style="2" customWidth="1"/>
    <col min="281" max="281" width="24.77734375" style="2" customWidth="1"/>
    <col min="282" max="282" width="12.77734375" style="2" customWidth="1"/>
    <col min="283" max="283" width="12" style="2" customWidth="1"/>
    <col min="284" max="520" width="11.44140625" style="2"/>
    <col min="521" max="521" width="9.21875" style="2" customWidth="1"/>
    <col min="522" max="522" width="54.44140625" style="2" customWidth="1"/>
    <col min="523" max="523" width="21.44140625" style="2" customWidth="1"/>
    <col min="524" max="525" width="22.77734375" style="2" customWidth="1"/>
    <col min="526" max="526" width="26.77734375" style="2" customWidth="1"/>
    <col min="527" max="527" width="24.5546875" style="2" customWidth="1"/>
    <col min="528" max="528" width="16.21875" style="2" customWidth="1"/>
    <col min="529" max="529" width="15.44140625" style="2" bestFit="1" customWidth="1"/>
    <col min="530" max="531" width="20.5546875" style="2" customWidth="1"/>
    <col min="532" max="532" width="33.21875" style="2" customWidth="1"/>
    <col min="533" max="533" width="21.77734375" style="2" customWidth="1"/>
    <col min="534" max="534" width="18.21875" style="2" customWidth="1"/>
    <col min="535" max="535" width="15.77734375" style="2" customWidth="1"/>
    <col min="536" max="536" width="14.5546875" style="2" customWidth="1"/>
    <col min="537" max="537" width="24.77734375" style="2" customWidth="1"/>
    <col min="538" max="538" width="12.77734375" style="2" customWidth="1"/>
    <col min="539" max="539" width="12" style="2" customWidth="1"/>
    <col min="540" max="776" width="11.44140625" style="2"/>
    <col min="777" max="777" width="9.21875" style="2" customWidth="1"/>
    <col min="778" max="778" width="54.44140625" style="2" customWidth="1"/>
    <col min="779" max="779" width="21.44140625" style="2" customWidth="1"/>
    <col min="780" max="781" width="22.77734375" style="2" customWidth="1"/>
    <col min="782" max="782" width="26.77734375" style="2" customWidth="1"/>
    <col min="783" max="783" width="24.5546875" style="2" customWidth="1"/>
    <col min="784" max="784" width="16.21875" style="2" customWidth="1"/>
    <col min="785" max="785" width="15.44140625" style="2" bestFit="1" customWidth="1"/>
    <col min="786" max="787" width="20.5546875" style="2" customWidth="1"/>
    <col min="788" max="788" width="33.21875" style="2" customWidth="1"/>
    <col min="789" max="789" width="21.77734375" style="2" customWidth="1"/>
    <col min="790" max="790" width="18.21875" style="2" customWidth="1"/>
    <col min="791" max="791" width="15.77734375" style="2" customWidth="1"/>
    <col min="792" max="792" width="14.5546875" style="2" customWidth="1"/>
    <col min="793" max="793" width="24.77734375" style="2" customWidth="1"/>
    <col min="794" max="794" width="12.77734375" style="2" customWidth="1"/>
    <col min="795" max="795" width="12" style="2" customWidth="1"/>
    <col min="796" max="1032" width="11.44140625" style="2"/>
    <col min="1033" max="1033" width="9.21875" style="2" customWidth="1"/>
    <col min="1034" max="1034" width="54.44140625" style="2" customWidth="1"/>
    <col min="1035" max="1035" width="21.44140625" style="2" customWidth="1"/>
    <col min="1036" max="1037" width="22.77734375" style="2" customWidth="1"/>
    <col min="1038" max="1038" width="26.77734375" style="2" customWidth="1"/>
    <col min="1039" max="1039" width="24.5546875" style="2" customWidth="1"/>
    <col min="1040" max="1040" width="16.21875" style="2" customWidth="1"/>
    <col min="1041" max="1041" width="15.44140625" style="2" bestFit="1" customWidth="1"/>
    <col min="1042" max="1043" width="20.5546875" style="2" customWidth="1"/>
    <col min="1044" max="1044" width="33.21875" style="2" customWidth="1"/>
    <col min="1045" max="1045" width="21.77734375" style="2" customWidth="1"/>
    <col min="1046" max="1046" width="18.21875" style="2" customWidth="1"/>
    <col min="1047" max="1047" width="15.77734375" style="2" customWidth="1"/>
    <col min="1048" max="1048" width="14.5546875" style="2" customWidth="1"/>
    <col min="1049" max="1049" width="24.77734375" style="2" customWidth="1"/>
    <col min="1050" max="1050" width="12.77734375" style="2" customWidth="1"/>
    <col min="1051" max="1051" width="12" style="2" customWidth="1"/>
    <col min="1052" max="1288" width="11.44140625" style="2"/>
    <col min="1289" max="1289" width="9.21875" style="2" customWidth="1"/>
    <col min="1290" max="1290" width="54.44140625" style="2" customWidth="1"/>
    <col min="1291" max="1291" width="21.44140625" style="2" customWidth="1"/>
    <col min="1292" max="1293" width="22.77734375" style="2" customWidth="1"/>
    <col min="1294" max="1294" width="26.77734375" style="2" customWidth="1"/>
    <col min="1295" max="1295" width="24.5546875" style="2" customWidth="1"/>
    <col min="1296" max="1296" width="16.21875" style="2" customWidth="1"/>
    <col min="1297" max="1297" width="15.44140625" style="2" bestFit="1" customWidth="1"/>
    <col min="1298" max="1299" width="20.5546875" style="2" customWidth="1"/>
    <col min="1300" max="1300" width="33.21875" style="2" customWidth="1"/>
    <col min="1301" max="1301" width="21.77734375" style="2" customWidth="1"/>
    <col min="1302" max="1302" width="18.21875" style="2" customWidth="1"/>
    <col min="1303" max="1303" width="15.77734375" style="2" customWidth="1"/>
    <col min="1304" max="1304" width="14.5546875" style="2" customWidth="1"/>
    <col min="1305" max="1305" width="24.77734375" style="2" customWidth="1"/>
    <col min="1306" max="1306" width="12.77734375" style="2" customWidth="1"/>
    <col min="1307" max="1307" width="12" style="2" customWidth="1"/>
    <col min="1308" max="1544" width="11.44140625" style="2"/>
    <col min="1545" max="1545" width="9.21875" style="2" customWidth="1"/>
    <col min="1546" max="1546" width="54.44140625" style="2" customWidth="1"/>
    <col min="1547" max="1547" width="21.44140625" style="2" customWidth="1"/>
    <col min="1548" max="1549" width="22.77734375" style="2" customWidth="1"/>
    <col min="1550" max="1550" width="26.77734375" style="2" customWidth="1"/>
    <col min="1551" max="1551" width="24.5546875" style="2" customWidth="1"/>
    <col min="1552" max="1552" width="16.21875" style="2" customWidth="1"/>
    <col min="1553" max="1553" width="15.44140625" style="2" bestFit="1" customWidth="1"/>
    <col min="1554" max="1555" width="20.5546875" style="2" customWidth="1"/>
    <col min="1556" max="1556" width="33.21875" style="2" customWidth="1"/>
    <col min="1557" max="1557" width="21.77734375" style="2" customWidth="1"/>
    <col min="1558" max="1558" width="18.21875" style="2" customWidth="1"/>
    <col min="1559" max="1559" width="15.77734375" style="2" customWidth="1"/>
    <col min="1560" max="1560" width="14.5546875" style="2" customWidth="1"/>
    <col min="1561" max="1561" width="24.77734375" style="2" customWidth="1"/>
    <col min="1562" max="1562" width="12.77734375" style="2" customWidth="1"/>
    <col min="1563" max="1563" width="12" style="2" customWidth="1"/>
    <col min="1564" max="1800" width="11.44140625" style="2"/>
    <col min="1801" max="1801" width="9.21875" style="2" customWidth="1"/>
    <col min="1802" max="1802" width="54.44140625" style="2" customWidth="1"/>
    <col min="1803" max="1803" width="21.44140625" style="2" customWidth="1"/>
    <col min="1804" max="1805" width="22.77734375" style="2" customWidth="1"/>
    <col min="1806" max="1806" width="26.77734375" style="2" customWidth="1"/>
    <col min="1807" max="1807" width="24.5546875" style="2" customWidth="1"/>
    <col min="1808" max="1808" width="16.21875" style="2" customWidth="1"/>
    <col min="1809" max="1809" width="15.44140625" style="2" bestFit="1" customWidth="1"/>
    <col min="1810" max="1811" width="20.5546875" style="2" customWidth="1"/>
    <col min="1812" max="1812" width="33.21875" style="2" customWidth="1"/>
    <col min="1813" max="1813" width="21.77734375" style="2" customWidth="1"/>
    <col min="1814" max="1814" width="18.21875" style="2" customWidth="1"/>
    <col min="1815" max="1815" width="15.77734375" style="2" customWidth="1"/>
    <col min="1816" max="1816" width="14.5546875" style="2" customWidth="1"/>
    <col min="1817" max="1817" width="24.77734375" style="2" customWidth="1"/>
    <col min="1818" max="1818" width="12.77734375" style="2" customWidth="1"/>
    <col min="1819" max="1819" width="12" style="2" customWidth="1"/>
    <col min="1820" max="2056" width="11.44140625" style="2"/>
    <col min="2057" max="2057" width="9.21875" style="2" customWidth="1"/>
    <col min="2058" max="2058" width="54.44140625" style="2" customWidth="1"/>
    <col min="2059" max="2059" width="21.44140625" style="2" customWidth="1"/>
    <col min="2060" max="2061" width="22.77734375" style="2" customWidth="1"/>
    <col min="2062" max="2062" width="26.77734375" style="2" customWidth="1"/>
    <col min="2063" max="2063" width="24.5546875" style="2" customWidth="1"/>
    <col min="2064" max="2064" width="16.21875" style="2" customWidth="1"/>
    <col min="2065" max="2065" width="15.44140625" style="2" bestFit="1" customWidth="1"/>
    <col min="2066" max="2067" width="20.5546875" style="2" customWidth="1"/>
    <col min="2068" max="2068" width="33.21875" style="2" customWidth="1"/>
    <col min="2069" max="2069" width="21.77734375" style="2" customWidth="1"/>
    <col min="2070" max="2070" width="18.21875" style="2" customWidth="1"/>
    <col min="2071" max="2071" width="15.77734375" style="2" customWidth="1"/>
    <col min="2072" max="2072" width="14.5546875" style="2" customWidth="1"/>
    <col min="2073" max="2073" width="24.77734375" style="2" customWidth="1"/>
    <col min="2074" max="2074" width="12.77734375" style="2" customWidth="1"/>
    <col min="2075" max="2075" width="12" style="2" customWidth="1"/>
    <col min="2076" max="2312" width="11.44140625" style="2"/>
    <col min="2313" max="2313" width="9.21875" style="2" customWidth="1"/>
    <col min="2314" max="2314" width="54.44140625" style="2" customWidth="1"/>
    <col min="2315" max="2315" width="21.44140625" style="2" customWidth="1"/>
    <col min="2316" max="2317" width="22.77734375" style="2" customWidth="1"/>
    <col min="2318" max="2318" width="26.77734375" style="2" customWidth="1"/>
    <col min="2319" max="2319" width="24.5546875" style="2" customWidth="1"/>
    <col min="2320" max="2320" width="16.21875" style="2" customWidth="1"/>
    <col min="2321" max="2321" width="15.44140625" style="2" bestFit="1" customWidth="1"/>
    <col min="2322" max="2323" width="20.5546875" style="2" customWidth="1"/>
    <col min="2324" max="2324" width="33.21875" style="2" customWidth="1"/>
    <col min="2325" max="2325" width="21.77734375" style="2" customWidth="1"/>
    <col min="2326" max="2326" width="18.21875" style="2" customWidth="1"/>
    <col min="2327" max="2327" width="15.77734375" style="2" customWidth="1"/>
    <col min="2328" max="2328" width="14.5546875" style="2" customWidth="1"/>
    <col min="2329" max="2329" width="24.77734375" style="2" customWidth="1"/>
    <col min="2330" max="2330" width="12.77734375" style="2" customWidth="1"/>
    <col min="2331" max="2331" width="12" style="2" customWidth="1"/>
    <col min="2332" max="2568" width="11.44140625" style="2"/>
    <col min="2569" max="2569" width="9.21875" style="2" customWidth="1"/>
    <col min="2570" max="2570" width="54.44140625" style="2" customWidth="1"/>
    <col min="2571" max="2571" width="21.44140625" style="2" customWidth="1"/>
    <col min="2572" max="2573" width="22.77734375" style="2" customWidth="1"/>
    <col min="2574" max="2574" width="26.77734375" style="2" customWidth="1"/>
    <col min="2575" max="2575" width="24.5546875" style="2" customWidth="1"/>
    <col min="2576" max="2576" width="16.21875" style="2" customWidth="1"/>
    <col min="2577" max="2577" width="15.44140625" style="2" bestFit="1" customWidth="1"/>
    <col min="2578" max="2579" width="20.5546875" style="2" customWidth="1"/>
    <col min="2580" max="2580" width="33.21875" style="2" customWidth="1"/>
    <col min="2581" max="2581" width="21.77734375" style="2" customWidth="1"/>
    <col min="2582" max="2582" width="18.21875" style="2" customWidth="1"/>
    <col min="2583" max="2583" width="15.77734375" style="2" customWidth="1"/>
    <col min="2584" max="2584" width="14.5546875" style="2" customWidth="1"/>
    <col min="2585" max="2585" width="24.77734375" style="2" customWidth="1"/>
    <col min="2586" max="2586" width="12.77734375" style="2" customWidth="1"/>
    <col min="2587" max="2587" width="12" style="2" customWidth="1"/>
    <col min="2588" max="2824" width="11.44140625" style="2"/>
    <col min="2825" max="2825" width="9.21875" style="2" customWidth="1"/>
    <col min="2826" max="2826" width="54.44140625" style="2" customWidth="1"/>
    <col min="2827" max="2827" width="21.44140625" style="2" customWidth="1"/>
    <col min="2828" max="2829" width="22.77734375" style="2" customWidth="1"/>
    <col min="2830" max="2830" width="26.77734375" style="2" customWidth="1"/>
    <col min="2831" max="2831" width="24.5546875" style="2" customWidth="1"/>
    <col min="2832" max="2832" width="16.21875" style="2" customWidth="1"/>
    <col min="2833" max="2833" width="15.44140625" style="2" bestFit="1" customWidth="1"/>
    <col min="2834" max="2835" width="20.5546875" style="2" customWidth="1"/>
    <col min="2836" max="2836" width="33.21875" style="2" customWidth="1"/>
    <col min="2837" max="2837" width="21.77734375" style="2" customWidth="1"/>
    <col min="2838" max="2838" width="18.21875" style="2" customWidth="1"/>
    <col min="2839" max="2839" width="15.77734375" style="2" customWidth="1"/>
    <col min="2840" max="2840" width="14.5546875" style="2" customWidth="1"/>
    <col min="2841" max="2841" width="24.77734375" style="2" customWidth="1"/>
    <col min="2842" max="2842" width="12.77734375" style="2" customWidth="1"/>
    <col min="2843" max="2843" width="12" style="2" customWidth="1"/>
    <col min="2844" max="3080" width="11.44140625" style="2"/>
    <col min="3081" max="3081" width="9.21875" style="2" customWidth="1"/>
    <col min="3082" max="3082" width="54.44140625" style="2" customWidth="1"/>
    <col min="3083" max="3083" width="21.44140625" style="2" customWidth="1"/>
    <col min="3084" max="3085" width="22.77734375" style="2" customWidth="1"/>
    <col min="3086" max="3086" width="26.77734375" style="2" customWidth="1"/>
    <col min="3087" max="3087" width="24.5546875" style="2" customWidth="1"/>
    <col min="3088" max="3088" width="16.21875" style="2" customWidth="1"/>
    <col min="3089" max="3089" width="15.44140625" style="2" bestFit="1" customWidth="1"/>
    <col min="3090" max="3091" width="20.5546875" style="2" customWidth="1"/>
    <col min="3092" max="3092" width="33.21875" style="2" customWidth="1"/>
    <col min="3093" max="3093" width="21.77734375" style="2" customWidth="1"/>
    <col min="3094" max="3094" width="18.21875" style="2" customWidth="1"/>
    <col min="3095" max="3095" width="15.77734375" style="2" customWidth="1"/>
    <col min="3096" max="3096" width="14.5546875" style="2" customWidth="1"/>
    <col min="3097" max="3097" width="24.77734375" style="2" customWidth="1"/>
    <col min="3098" max="3098" width="12.77734375" style="2" customWidth="1"/>
    <col min="3099" max="3099" width="12" style="2" customWidth="1"/>
    <col min="3100" max="3336" width="11.44140625" style="2"/>
    <col min="3337" max="3337" width="9.21875" style="2" customWidth="1"/>
    <col min="3338" max="3338" width="54.44140625" style="2" customWidth="1"/>
    <col min="3339" max="3339" width="21.44140625" style="2" customWidth="1"/>
    <col min="3340" max="3341" width="22.77734375" style="2" customWidth="1"/>
    <col min="3342" max="3342" width="26.77734375" style="2" customWidth="1"/>
    <col min="3343" max="3343" width="24.5546875" style="2" customWidth="1"/>
    <col min="3344" max="3344" width="16.21875" style="2" customWidth="1"/>
    <col min="3345" max="3345" width="15.44140625" style="2" bestFit="1" customWidth="1"/>
    <col min="3346" max="3347" width="20.5546875" style="2" customWidth="1"/>
    <col min="3348" max="3348" width="33.21875" style="2" customWidth="1"/>
    <col min="3349" max="3349" width="21.77734375" style="2" customWidth="1"/>
    <col min="3350" max="3350" width="18.21875" style="2" customWidth="1"/>
    <col min="3351" max="3351" width="15.77734375" style="2" customWidth="1"/>
    <col min="3352" max="3352" width="14.5546875" style="2" customWidth="1"/>
    <col min="3353" max="3353" width="24.77734375" style="2" customWidth="1"/>
    <col min="3354" max="3354" width="12.77734375" style="2" customWidth="1"/>
    <col min="3355" max="3355" width="12" style="2" customWidth="1"/>
    <col min="3356" max="3592" width="11.44140625" style="2"/>
    <col min="3593" max="3593" width="9.21875" style="2" customWidth="1"/>
    <col min="3594" max="3594" width="54.44140625" style="2" customWidth="1"/>
    <col min="3595" max="3595" width="21.44140625" style="2" customWidth="1"/>
    <col min="3596" max="3597" width="22.77734375" style="2" customWidth="1"/>
    <col min="3598" max="3598" width="26.77734375" style="2" customWidth="1"/>
    <col min="3599" max="3599" width="24.5546875" style="2" customWidth="1"/>
    <col min="3600" max="3600" width="16.21875" style="2" customWidth="1"/>
    <col min="3601" max="3601" width="15.44140625" style="2" bestFit="1" customWidth="1"/>
    <col min="3602" max="3603" width="20.5546875" style="2" customWidth="1"/>
    <col min="3604" max="3604" width="33.21875" style="2" customWidth="1"/>
    <col min="3605" max="3605" width="21.77734375" style="2" customWidth="1"/>
    <col min="3606" max="3606" width="18.21875" style="2" customWidth="1"/>
    <col min="3607" max="3607" width="15.77734375" style="2" customWidth="1"/>
    <col min="3608" max="3608" width="14.5546875" style="2" customWidth="1"/>
    <col min="3609" max="3609" width="24.77734375" style="2" customWidth="1"/>
    <col min="3610" max="3610" width="12.77734375" style="2" customWidth="1"/>
    <col min="3611" max="3611" width="12" style="2" customWidth="1"/>
    <col min="3612" max="3848" width="11.44140625" style="2"/>
    <col min="3849" max="3849" width="9.21875" style="2" customWidth="1"/>
    <col min="3850" max="3850" width="54.44140625" style="2" customWidth="1"/>
    <col min="3851" max="3851" width="21.44140625" style="2" customWidth="1"/>
    <col min="3852" max="3853" width="22.77734375" style="2" customWidth="1"/>
    <col min="3854" max="3854" width="26.77734375" style="2" customWidth="1"/>
    <col min="3855" max="3855" width="24.5546875" style="2" customWidth="1"/>
    <col min="3856" max="3856" width="16.21875" style="2" customWidth="1"/>
    <col min="3857" max="3857" width="15.44140625" style="2" bestFit="1" customWidth="1"/>
    <col min="3858" max="3859" width="20.5546875" style="2" customWidth="1"/>
    <col min="3860" max="3860" width="33.21875" style="2" customWidth="1"/>
    <col min="3861" max="3861" width="21.77734375" style="2" customWidth="1"/>
    <col min="3862" max="3862" width="18.21875" style="2" customWidth="1"/>
    <col min="3863" max="3863" width="15.77734375" style="2" customWidth="1"/>
    <col min="3864" max="3864" width="14.5546875" style="2" customWidth="1"/>
    <col min="3865" max="3865" width="24.77734375" style="2" customWidth="1"/>
    <col min="3866" max="3866" width="12.77734375" style="2" customWidth="1"/>
    <col min="3867" max="3867" width="12" style="2" customWidth="1"/>
    <col min="3868" max="4104" width="11.44140625" style="2"/>
    <col min="4105" max="4105" width="9.21875" style="2" customWidth="1"/>
    <col min="4106" max="4106" width="54.44140625" style="2" customWidth="1"/>
    <col min="4107" max="4107" width="21.44140625" style="2" customWidth="1"/>
    <col min="4108" max="4109" width="22.77734375" style="2" customWidth="1"/>
    <col min="4110" max="4110" width="26.77734375" style="2" customWidth="1"/>
    <col min="4111" max="4111" width="24.5546875" style="2" customWidth="1"/>
    <col min="4112" max="4112" width="16.21875" style="2" customWidth="1"/>
    <col min="4113" max="4113" width="15.44140625" style="2" bestFit="1" customWidth="1"/>
    <col min="4114" max="4115" width="20.5546875" style="2" customWidth="1"/>
    <col min="4116" max="4116" width="33.21875" style="2" customWidth="1"/>
    <col min="4117" max="4117" width="21.77734375" style="2" customWidth="1"/>
    <col min="4118" max="4118" width="18.21875" style="2" customWidth="1"/>
    <col min="4119" max="4119" width="15.77734375" style="2" customWidth="1"/>
    <col min="4120" max="4120" width="14.5546875" style="2" customWidth="1"/>
    <col min="4121" max="4121" width="24.77734375" style="2" customWidth="1"/>
    <col min="4122" max="4122" width="12.77734375" style="2" customWidth="1"/>
    <col min="4123" max="4123" width="12" style="2" customWidth="1"/>
    <col min="4124" max="4360" width="11.44140625" style="2"/>
    <col min="4361" max="4361" width="9.21875" style="2" customWidth="1"/>
    <col min="4362" max="4362" width="54.44140625" style="2" customWidth="1"/>
    <col min="4363" max="4363" width="21.44140625" style="2" customWidth="1"/>
    <col min="4364" max="4365" width="22.77734375" style="2" customWidth="1"/>
    <col min="4366" max="4366" width="26.77734375" style="2" customWidth="1"/>
    <col min="4367" max="4367" width="24.5546875" style="2" customWidth="1"/>
    <col min="4368" max="4368" width="16.21875" style="2" customWidth="1"/>
    <col min="4369" max="4369" width="15.44140625" style="2" bestFit="1" customWidth="1"/>
    <col min="4370" max="4371" width="20.5546875" style="2" customWidth="1"/>
    <col min="4372" max="4372" width="33.21875" style="2" customWidth="1"/>
    <col min="4373" max="4373" width="21.77734375" style="2" customWidth="1"/>
    <col min="4374" max="4374" width="18.21875" style="2" customWidth="1"/>
    <col min="4375" max="4375" width="15.77734375" style="2" customWidth="1"/>
    <col min="4376" max="4376" width="14.5546875" style="2" customWidth="1"/>
    <col min="4377" max="4377" width="24.77734375" style="2" customWidth="1"/>
    <col min="4378" max="4378" width="12.77734375" style="2" customWidth="1"/>
    <col min="4379" max="4379" width="12" style="2" customWidth="1"/>
    <col min="4380" max="4616" width="11.44140625" style="2"/>
    <col min="4617" max="4617" width="9.21875" style="2" customWidth="1"/>
    <col min="4618" max="4618" width="54.44140625" style="2" customWidth="1"/>
    <col min="4619" max="4619" width="21.44140625" style="2" customWidth="1"/>
    <col min="4620" max="4621" width="22.77734375" style="2" customWidth="1"/>
    <col min="4622" max="4622" width="26.77734375" style="2" customWidth="1"/>
    <col min="4623" max="4623" width="24.5546875" style="2" customWidth="1"/>
    <col min="4624" max="4624" width="16.21875" style="2" customWidth="1"/>
    <col min="4625" max="4625" width="15.44140625" style="2" bestFit="1" customWidth="1"/>
    <col min="4626" max="4627" width="20.5546875" style="2" customWidth="1"/>
    <col min="4628" max="4628" width="33.21875" style="2" customWidth="1"/>
    <col min="4629" max="4629" width="21.77734375" style="2" customWidth="1"/>
    <col min="4630" max="4630" width="18.21875" style="2" customWidth="1"/>
    <col min="4631" max="4631" width="15.77734375" style="2" customWidth="1"/>
    <col min="4632" max="4632" width="14.5546875" style="2" customWidth="1"/>
    <col min="4633" max="4633" width="24.77734375" style="2" customWidth="1"/>
    <col min="4634" max="4634" width="12.77734375" style="2" customWidth="1"/>
    <col min="4635" max="4635" width="12" style="2" customWidth="1"/>
    <col min="4636" max="4872" width="11.44140625" style="2"/>
    <col min="4873" max="4873" width="9.21875" style="2" customWidth="1"/>
    <col min="4874" max="4874" width="54.44140625" style="2" customWidth="1"/>
    <col min="4875" max="4875" width="21.44140625" style="2" customWidth="1"/>
    <col min="4876" max="4877" width="22.77734375" style="2" customWidth="1"/>
    <col min="4878" max="4878" width="26.77734375" style="2" customWidth="1"/>
    <col min="4879" max="4879" width="24.5546875" style="2" customWidth="1"/>
    <col min="4880" max="4880" width="16.21875" style="2" customWidth="1"/>
    <col min="4881" max="4881" width="15.44140625" style="2" bestFit="1" customWidth="1"/>
    <col min="4882" max="4883" width="20.5546875" style="2" customWidth="1"/>
    <col min="4884" max="4884" width="33.21875" style="2" customWidth="1"/>
    <col min="4885" max="4885" width="21.77734375" style="2" customWidth="1"/>
    <col min="4886" max="4886" width="18.21875" style="2" customWidth="1"/>
    <col min="4887" max="4887" width="15.77734375" style="2" customWidth="1"/>
    <col min="4888" max="4888" width="14.5546875" style="2" customWidth="1"/>
    <col min="4889" max="4889" width="24.77734375" style="2" customWidth="1"/>
    <col min="4890" max="4890" width="12.77734375" style="2" customWidth="1"/>
    <col min="4891" max="4891" width="12" style="2" customWidth="1"/>
    <col min="4892" max="5128" width="11.44140625" style="2"/>
    <col min="5129" max="5129" width="9.21875" style="2" customWidth="1"/>
    <col min="5130" max="5130" width="54.44140625" style="2" customWidth="1"/>
    <col min="5131" max="5131" width="21.44140625" style="2" customWidth="1"/>
    <col min="5132" max="5133" width="22.77734375" style="2" customWidth="1"/>
    <col min="5134" max="5134" width="26.77734375" style="2" customWidth="1"/>
    <col min="5135" max="5135" width="24.5546875" style="2" customWidth="1"/>
    <col min="5136" max="5136" width="16.21875" style="2" customWidth="1"/>
    <col min="5137" max="5137" width="15.44140625" style="2" bestFit="1" customWidth="1"/>
    <col min="5138" max="5139" width="20.5546875" style="2" customWidth="1"/>
    <col min="5140" max="5140" width="33.21875" style="2" customWidth="1"/>
    <col min="5141" max="5141" width="21.77734375" style="2" customWidth="1"/>
    <col min="5142" max="5142" width="18.21875" style="2" customWidth="1"/>
    <col min="5143" max="5143" width="15.77734375" style="2" customWidth="1"/>
    <col min="5144" max="5144" width="14.5546875" style="2" customWidth="1"/>
    <col min="5145" max="5145" width="24.77734375" style="2" customWidth="1"/>
    <col min="5146" max="5146" width="12.77734375" style="2" customWidth="1"/>
    <col min="5147" max="5147" width="12" style="2" customWidth="1"/>
    <col min="5148" max="5384" width="11.44140625" style="2"/>
    <col min="5385" max="5385" width="9.21875" style="2" customWidth="1"/>
    <col min="5386" max="5386" width="54.44140625" style="2" customWidth="1"/>
    <col min="5387" max="5387" width="21.44140625" style="2" customWidth="1"/>
    <col min="5388" max="5389" width="22.77734375" style="2" customWidth="1"/>
    <col min="5390" max="5390" width="26.77734375" style="2" customWidth="1"/>
    <col min="5391" max="5391" width="24.5546875" style="2" customWidth="1"/>
    <col min="5392" max="5392" width="16.21875" style="2" customWidth="1"/>
    <col min="5393" max="5393" width="15.44140625" style="2" bestFit="1" customWidth="1"/>
    <col min="5394" max="5395" width="20.5546875" style="2" customWidth="1"/>
    <col min="5396" max="5396" width="33.21875" style="2" customWidth="1"/>
    <col min="5397" max="5397" width="21.77734375" style="2" customWidth="1"/>
    <col min="5398" max="5398" width="18.21875" style="2" customWidth="1"/>
    <col min="5399" max="5399" width="15.77734375" style="2" customWidth="1"/>
    <col min="5400" max="5400" width="14.5546875" style="2" customWidth="1"/>
    <col min="5401" max="5401" width="24.77734375" style="2" customWidth="1"/>
    <col min="5402" max="5402" width="12.77734375" style="2" customWidth="1"/>
    <col min="5403" max="5403" width="12" style="2" customWidth="1"/>
    <col min="5404" max="5640" width="11.44140625" style="2"/>
    <col min="5641" max="5641" width="9.21875" style="2" customWidth="1"/>
    <col min="5642" max="5642" width="54.44140625" style="2" customWidth="1"/>
    <col min="5643" max="5643" width="21.44140625" style="2" customWidth="1"/>
    <col min="5644" max="5645" width="22.77734375" style="2" customWidth="1"/>
    <col min="5646" max="5646" width="26.77734375" style="2" customWidth="1"/>
    <col min="5647" max="5647" width="24.5546875" style="2" customWidth="1"/>
    <col min="5648" max="5648" width="16.21875" style="2" customWidth="1"/>
    <col min="5649" max="5649" width="15.44140625" style="2" bestFit="1" customWidth="1"/>
    <col min="5650" max="5651" width="20.5546875" style="2" customWidth="1"/>
    <col min="5652" max="5652" width="33.21875" style="2" customWidth="1"/>
    <col min="5653" max="5653" width="21.77734375" style="2" customWidth="1"/>
    <col min="5654" max="5654" width="18.21875" style="2" customWidth="1"/>
    <col min="5655" max="5655" width="15.77734375" style="2" customWidth="1"/>
    <col min="5656" max="5656" width="14.5546875" style="2" customWidth="1"/>
    <col min="5657" max="5657" width="24.77734375" style="2" customWidth="1"/>
    <col min="5658" max="5658" width="12.77734375" style="2" customWidth="1"/>
    <col min="5659" max="5659" width="12" style="2" customWidth="1"/>
    <col min="5660" max="5896" width="11.44140625" style="2"/>
    <col min="5897" max="5897" width="9.21875" style="2" customWidth="1"/>
    <col min="5898" max="5898" width="54.44140625" style="2" customWidth="1"/>
    <col min="5899" max="5899" width="21.44140625" style="2" customWidth="1"/>
    <col min="5900" max="5901" width="22.77734375" style="2" customWidth="1"/>
    <col min="5902" max="5902" width="26.77734375" style="2" customWidth="1"/>
    <col min="5903" max="5903" width="24.5546875" style="2" customWidth="1"/>
    <col min="5904" max="5904" width="16.21875" style="2" customWidth="1"/>
    <col min="5905" max="5905" width="15.44140625" style="2" bestFit="1" customWidth="1"/>
    <col min="5906" max="5907" width="20.5546875" style="2" customWidth="1"/>
    <col min="5908" max="5908" width="33.21875" style="2" customWidth="1"/>
    <col min="5909" max="5909" width="21.77734375" style="2" customWidth="1"/>
    <col min="5910" max="5910" width="18.21875" style="2" customWidth="1"/>
    <col min="5911" max="5911" width="15.77734375" style="2" customWidth="1"/>
    <col min="5912" max="5912" width="14.5546875" style="2" customWidth="1"/>
    <col min="5913" max="5913" width="24.77734375" style="2" customWidth="1"/>
    <col min="5914" max="5914" width="12.77734375" style="2" customWidth="1"/>
    <col min="5915" max="5915" width="12" style="2" customWidth="1"/>
    <col min="5916" max="6152" width="11.44140625" style="2"/>
    <col min="6153" max="6153" width="9.21875" style="2" customWidth="1"/>
    <col min="6154" max="6154" width="54.44140625" style="2" customWidth="1"/>
    <col min="6155" max="6155" width="21.44140625" style="2" customWidth="1"/>
    <col min="6156" max="6157" width="22.77734375" style="2" customWidth="1"/>
    <col min="6158" max="6158" width="26.77734375" style="2" customWidth="1"/>
    <col min="6159" max="6159" width="24.5546875" style="2" customWidth="1"/>
    <col min="6160" max="6160" width="16.21875" style="2" customWidth="1"/>
    <col min="6161" max="6161" width="15.44140625" style="2" bestFit="1" customWidth="1"/>
    <col min="6162" max="6163" width="20.5546875" style="2" customWidth="1"/>
    <col min="6164" max="6164" width="33.21875" style="2" customWidth="1"/>
    <col min="6165" max="6165" width="21.77734375" style="2" customWidth="1"/>
    <col min="6166" max="6166" width="18.21875" style="2" customWidth="1"/>
    <col min="6167" max="6167" width="15.77734375" style="2" customWidth="1"/>
    <col min="6168" max="6168" width="14.5546875" style="2" customWidth="1"/>
    <col min="6169" max="6169" width="24.77734375" style="2" customWidth="1"/>
    <col min="6170" max="6170" width="12.77734375" style="2" customWidth="1"/>
    <col min="6171" max="6171" width="12" style="2" customWidth="1"/>
    <col min="6172" max="6408" width="11.44140625" style="2"/>
    <col min="6409" max="6409" width="9.21875" style="2" customWidth="1"/>
    <col min="6410" max="6410" width="54.44140625" style="2" customWidth="1"/>
    <col min="6411" max="6411" width="21.44140625" style="2" customWidth="1"/>
    <col min="6412" max="6413" width="22.77734375" style="2" customWidth="1"/>
    <col min="6414" max="6414" width="26.77734375" style="2" customWidth="1"/>
    <col min="6415" max="6415" width="24.5546875" style="2" customWidth="1"/>
    <col min="6416" max="6416" width="16.21875" style="2" customWidth="1"/>
    <col min="6417" max="6417" width="15.44140625" style="2" bestFit="1" customWidth="1"/>
    <col min="6418" max="6419" width="20.5546875" style="2" customWidth="1"/>
    <col min="6420" max="6420" width="33.21875" style="2" customWidth="1"/>
    <col min="6421" max="6421" width="21.77734375" style="2" customWidth="1"/>
    <col min="6422" max="6422" width="18.21875" style="2" customWidth="1"/>
    <col min="6423" max="6423" width="15.77734375" style="2" customWidth="1"/>
    <col min="6424" max="6424" width="14.5546875" style="2" customWidth="1"/>
    <col min="6425" max="6425" width="24.77734375" style="2" customWidth="1"/>
    <col min="6426" max="6426" width="12.77734375" style="2" customWidth="1"/>
    <col min="6427" max="6427" width="12" style="2" customWidth="1"/>
    <col min="6428" max="6664" width="11.44140625" style="2"/>
    <col min="6665" max="6665" width="9.21875" style="2" customWidth="1"/>
    <col min="6666" max="6666" width="54.44140625" style="2" customWidth="1"/>
    <col min="6667" max="6667" width="21.44140625" style="2" customWidth="1"/>
    <col min="6668" max="6669" width="22.77734375" style="2" customWidth="1"/>
    <col min="6670" max="6670" width="26.77734375" style="2" customWidth="1"/>
    <col min="6671" max="6671" width="24.5546875" style="2" customWidth="1"/>
    <col min="6672" max="6672" width="16.21875" style="2" customWidth="1"/>
    <col min="6673" max="6673" width="15.44140625" style="2" bestFit="1" customWidth="1"/>
    <col min="6674" max="6675" width="20.5546875" style="2" customWidth="1"/>
    <col min="6676" max="6676" width="33.21875" style="2" customWidth="1"/>
    <col min="6677" max="6677" width="21.77734375" style="2" customWidth="1"/>
    <col min="6678" max="6678" width="18.21875" style="2" customWidth="1"/>
    <col min="6679" max="6679" width="15.77734375" style="2" customWidth="1"/>
    <col min="6680" max="6680" width="14.5546875" style="2" customWidth="1"/>
    <col min="6681" max="6681" width="24.77734375" style="2" customWidth="1"/>
    <col min="6682" max="6682" width="12.77734375" style="2" customWidth="1"/>
    <col min="6683" max="6683" width="12" style="2" customWidth="1"/>
    <col min="6684" max="6920" width="11.44140625" style="2"/>
    <col min="6921" max="6921" width="9.21875" style="2" customWidth="1"/>
    <col min="6922" max="6922" width="54.44140625" style="2" customWidth="1"/>
    <col min="6923" max="6923" width="21.44140625" style="2" customWidth="1"/>
    <col min="6924" max="6925" width="22.77734375" style="2" customWidth="1"/>
    <col min="6926" max="6926" width="26.77734375" style="2" customWidth="1"/>
    <col min="6927" max="6927" width="24.5546875" style="2" customWidth="1"/>
    <col min="6928" max="6928" width="16.21875" style="2" customWidth="1"/>
    <col min="6929" max="6929" width="15.44140625" style="2" bestFit="1" customWidth="1"/>
    <col min="6930" max="6931" width="20.5546875" style="2" customWidth="1"/>
    <col min="6932" max="6932" width="33.21875" style="2" customWidth="1"/>
    <col min="6933" max="6933" width="21.77734375" style="2" customWidth="1"/>
    <col min="6934" max="6934" width="18.21875" style="2" customWidth="1"/>
    <col min="6935" max="6935" width="15.77734375" style="2" customWidth="1"/>
    <col min="6936" max="6936" width="14.5546875" style="2" customWidth="1"/>
    <col min="6937" max="6937" width="24.77734375" style="2" customWidth="1"/>
    <col min="6938" max="6938" width="12.77734375" style="2" customWidth="1"/>
    <col min="6939" max="6939" width="12" style="2" customWidth="1"/>
    <col min="6940" max="7176" width="11.44140625" style="2"/>
    <col min="7177" max="7177" width="9.21875" style="2" customWidth="1"/>
    <col min="7178" max="7178" width="54.44140625" style="2" customWidth="1"/>
    <col min="7179" max="7179" width="21.44140625" style="2" customWidth="1"/>
    <col min="7180" max="7181" width="22.77734375" style="2" customWidth="1"/>
    <col min="7182" max="7182" width="26.77734375" style="2" customWidth="1"/>
    <col min="7183" max="7183" width="24.5546875" style="2" customWidth="1"/>
    <col min="7184" max="7184" width="16.21875" style="2" customWidth="1"/>
    <col min="7185" max="7185" width="15.44140625" style="2" bestFit="1" customWidth="1"/>
    <col min="7186" max="7187" width="20.5546875" style="2" customWidth="1"/>
    <col min="7188" max="7188" width="33.21875" style="2" customWidth="1"/>
    <col min="7189" max="7189" width="21.77734375" style="2" customWidth="1"/>
    <col min="7190" max="7190" width="18.21875" style="2" customWidth="1"/>
    <col min="7191" max="7191" width="15.77734375" style="2" customWidth="1"/>
    <col min="7192" max="7192" width="14.5546875" style="2" customWidth="1"/>
    <col min="7193" max="7193" width="24.77734375" style="2" customWidth="1"/>
    <col min="7194" max="7194" width="12.77734375" style="2" customWidth="1"/>
    <col min="7195" max="7195" width="12" style="2" customWidth="1"/>
    <col min="7196" max="7432" width="11.44140625" style="2"/>
    <col min="7433" max="7433" width="9.21875" style="2" customWidth="1"/>
    <col min="7434" max="7434" width="54.44140625" style="2" customWidth="1"/>
    <col min="7435" max="7435" width="21.44140625" style="2" customWidth="1"/>
    <col min="7436" max="7437" width="22.77734375" style="2" customWidth="1"/>
    <col min="7438" max="7438" width="26.77734375" style="2" customWidth="1"/>
    <col min="7439" max="7439" width="24.5546875" style="2" customWidth="1"/>
    <col min="7440" max="7440" width="16.21875" style="2" customWidth="1"/>
    <col min="7441" max="7441" width="15.44140625" style="2" bestFit="1" customWidth="1"/>
    <col min="7442" max="7443" width="20.5546875" style="2" customWidth="1"/>
    <col min="7444" max="7444" width="33.21875" style="2" customWidth="1"/>
    <col min="7445" max="7445" width="21.77734375" style="2" customWidth="1"/>
    <col min="7446" max="7446" width="18.21875" style="2" customWidth="1"/>
    <col min="7447" max="7447" width="15.77734375" style="2" customWidth="1"/>
    <col min="7448" max="7448" width="14.5546875" style="2" customWidth="1"/>
    <col min="7449" max="7449" width="24.77734375" style="2" customWidth="1"/>
    <col min="7450" max="7450" width="12.77734375" style="2" customWidth="1"/>
    <col min="7451" max="7451" width="12" style="2" customWidth="1"/>
    <col min="7452" max="7688" width="11.44140625" style="2"/>
    <col min="7689" max="7689" width="9.21875" style="2" customWidth="1"/>
    <col min="7690" max="7690" width="54.44140625" style="2" customWidth="1"/>
    <col min="7691" max="7691" width="21.44140625" style="2" customWidth="1"/>
    <col min="7692" max="7693" width="22.77734375" style="2" customWidth="1"/>
    <col min="7694" max="7694" width="26.77734375" style="2" customWidth="1"/>
    <col min="7695" max="7695" width="24.5546875" style="2" customWidth="1"/>
    <col min="7696" max="7696" width="16.21875" style="2" customWidth="1"/>
    <col min="7697" max="7697" width="15.44140625" style="2" bestFit="1" customWidth="1"/>
    <col min="7698" max="7699" width="20.5546875" style="2" customWidth="1"/>
    <col min="7700" max="7700" width="33.21875" style="2" customWidth="1"/>
    <col min="7701" max="7701" width="21.77734375" style="2" customWidth="1"/>
    <col min="7702" max="7702" width="18.21875" style="2" customWidth="1"/>
    <col min="7703" max="7703" width="15.77734375" style="2" customWidth="1"/>
    <col min="7704" max="7704" width="14.5546875" style="2" customWidth="1"/>
    <col min="7705" max="7705" width="24.77734375" style="2" customWidth="1"/>
    <col min="7706" max="7706" width="12.77734375" style="2" customWidth="1"/>
    <col min="7707" max="7707" width="12" style="2" customWidth="1"/>
    <col min="7708" max="7944" width="11.44140625" style="2"/>
    <col min="7945" max="7945" width="9.21875" style="2" customWidth="1"/>
    <col min="7946" max="7946" width="54.44140625" style="2" customWidth="1"/>
    <col min="7947" max="7947" width="21.44140625" style="2" customWidth="1"/>
    <col min="7948" max="7949" width="22.77734375" style="2" customWidth="1"/>
    <col min="7950" max="7950" width="26.77734375" style="2" customWidth="1"/>
    <col min="7951" max="7951" width="24.5546875" style="2" customWidth="1"/>
    <col min="7952" max="7952" width="16.21875" style="2" customWidth="1"/>
    <col min="7953" max="7953" width="15.44140625" style="2" bestFit="1" customWidth="1"/>
    <col min="7954" max="7955" width="20.5546875" style="2" customWidth="1"/>
    <col min="7956" max="7956" width="33.21875" style="2" customWidth="1"/>
    <col min="7957" max="7957" width="21.77734375" style="2" customWidth="1"/>
    <col min="7958" max="7958" width="18.21875" style="2" customWidth="1"/>
    <col min="7959" max="7959" width="15.77734375" style="2" customWidth="1"/>
    <col min="7960" max="7960" width="14.5546875" style="2" customWidth="1"/>
    <col min="7961" max="7961" width="24.77734375" style="2" customWidth="1"/>
    <col min="7962" max="7962" width="12.77734375" style="2" customWidth="1"/>
    <col min="7963" max="7963" width="12" style="2" customWidth="1"/>
    <col min="7964" max="8200" width="11.44140625" style="2"/>
    <col min="8201" max="8201" width="9.21875" style="2" customWidth="1"/>
    <col min="8202" max="8202" width="54.44140625" style="2" customWidth="1"/>
    <col min="8203" max="8203" width="21.44140625" style="2" customWidth="1"/>
    <col min="8204" max="8205" width="22.77734375" style="2" customWidth="1"/>
    <col min="8206" max="8206" width="26.77734375" style="2" customWidth="1"/>
    <col min="8207" max="8207" width="24.5546875" style="2" customWidth="1"/>
    <col min="8208" max="8208" width="16.21875" style="2" customWidth="1"/>
    <col min="8209" max="8209" width="15.44140625" style="2" bestFit="1" customWidth="1"/>
    <col min="8210" max="8211" width="20.5546875" style="2" customWidth="1"/>
    <col min="8212" max="8212" width="33.21875" style="2" customWidth="1"/>
    <col min="8213" max="8213" width="21.77734375" style="2" customWidth="1"/>
    <col min="8214" max="8214" width="18.21875" style="2" customWidth="1"/>
    <col min="8215" max="8215" width="15.77734375" style="2" customWidth="1"/>
    <col min="8216" max="8216" width="14.5546875" style="2" customWidth="1"/>
    <col min="8217" max="8217" width="24.77734375" style="2" customWidth="1"/>
    <col min="8218" max="8218" width="12.77734375" style="2" customWidth="1"/>
    <col min="8219" max="8219" width="12" style="2" customWidth="1"/>
    <col min="8220" max="8456" width="11.44140625" style="2"/>
    <col min="8457" max="8457" width="9.21875" style="2" customWidth="1"/>
    <col min="8458" max="8458" width="54.44140625" style="2" customWidth="1"/>
    <col min="8459" max="8459" width="21.44140625" style="2" customWidth="1"/>
    <col min="8460" max="8461" width="22.77734375" style="2" customWidth="1"/>
    <col min="8462" max="8462" width="26.77734375" style="2" customWidth="1"/>
    <col min="8463" max="8463" width="24.5546875" style="2" customWidth="1"/>
    <col min="8464" max="8464" width="16.21875" style="2" customWidth="1"/>
    <col min="8465" max="8465" width="15.44140625" style="2" bestFit="1" customWidth="1"/>
    <col min="8466" max="8467" width="20.5546875" style="2" customWidth="1"/>
    <col min="8468" max="8468" width="33.21875" style="2" customWidth="1"/>
    <col min="8469" max="8469" width="21.77734375" style="2" customWidth="1"/>
    <col min="8470" max="8470" width="18.21875" style="2" customWidth="1"/>
    <col min="8471" max="8471" width="15.77734375" style="2" customWidth="1"/>
    <col min="8472" max="8472" width="14.5546875" style="2" customWidth="1"/>
    <col min="8473" max="8473" width="24.77734375" style="2" customWidth="1"/>
    <col min="8474" max="8474" width="12.77734375" style="2" customWidth="1"/>
    <col min="8475" max="8475" width="12" style="2" customWidth="1"/>
    <col min="8476" max="8712" width="11.44140625" style="2"/>
    <col min="8713" max="8713" width="9.21875" style="2" customWidth="1"/>
    <col min="8714" max="8714" width="54.44140625" style="2" customWidth="1"/>
    <col min="8715" max="8715" width="21.44140625" style="2" customWidth="1"/>
    <col min="8716" max="8717" width="22.77734375" style="2" customWidth="1"/>
    <col min="8718" max="8718" width="26.77734375" style="2" customWidth="1"/>
    <col min="8719" max="8719" width="24.5546875" style="2" customWidth="1"/>
    <col min="8720" max="8720" width="16.21875" style="2" customWidth="1"/>
    <col min="8721" max="8721" width="15.44140625" style="2" bestFit="1" customWidth="1"/>
    <col min="8722" max="8723" width="20.5546875" style="2" customWidth="1"/>
    <col min="8724" max="8724" width="33.21875" style="2" customWidth="1"/>
    <col min="8725" max="8725" width="21.77734375" style="2" customWidth="1"/>
    <col min="8726" max="8726" width="18.21875" style="2" customWidth="1"/>
    <col min="8727" max="8727" width="15.77734375" style="2" customWidth="1"/>
    <col min="8728" max="8728" width="14.5546875" style="2" customWidth="1"/>
    <col min="8729" max="8729" width="24.77734375" style="2" customWidth="1"/>
    <col min="8730" max="8730" width="12.77734375" style="2" customWidth="1"/>
    <col min="8731" max="8731" width="12" style="2" customWidth="1"/>
    <col min="8732" max="8968" width="11.44140625" style="2"/>
    <col min="8969" max="8969" width="9.21875" style="2" customWidth="1"/>
    <col min="8970" max="8970" width="54.44140625" style="2" customWidth="1"/>
    <col min="8971" max="8971" width="21.44140625" style="2" customWidth="1"/>
    <col min="8972" max="8973" width="22.77734375" style="2" customWidth="1"/>
    <col min="8974" max="8974" width="26.77734375" style="2" customWidth="1"/>
    <col min="8975" max="8975" width="24.5546875" style="2" customWidth="1"/>
    <col min="8976" max="8976" width="16.21875" style="2" customWidth="1"/>
    <col min="8977" max="8977" width="15.44140625" style="2" bestFit="1" customWidth="1"/>
    <col min="8978" max="8979" width="20.5546875" style="2" customWidth="1"/>
    <col min="8980" max="8980" width="33.21875" style="2" customWidth="1"/>
    <col min="8981" max="8981" width="21.77734375" style="2" customWidth="1"/>
    <col min="8982" max="8982" width="18.21875" style="2" customWidth="1"/>
    <col min="8983" max="8983" width="15.77734375" style="2" customWidth="1"/>
    <col min="8984" max="8984" width="14.5546875" style="2" customWidth="1"/>
    <col min="8985" max="8985" width="24.77734375" style="2" customWidth="1"/>
    <col min="8986" max="8986" width="12.77734375" style="2" customWidth="1"/>
    <col min="8987" max="8987" width="12" style="2" customWidth="1"/>
    <col min="8988" max="9224" width="11.44140625" style="2"/>
    <col min="9225" max="9225" width="9.21875" style="2" customWidth="1"/>
    <col min="9226" max="9226" width="54.44140625" style="2" customWidth="1"/>
    <col min="9227" max="9227" width="21.44140625" style="2" customWidth="1"/>
    <col min="9228" max="9229" width="22.77734375" style="2" customWidth="1"/>
    <col min="9230" max="9230" width="26.77734375" style="2" customWidth="1"/>
    <col min="9231" max="9231" width="24.5546875" style="2" customWidth="1"/>
    <col min="9232" max="9232" width="16.21875" style="2" customWidth="1"/>
    <col min="9233" max="9233" width="15.44140625" style="2" bestFit="1" customWidth="1"/>
    <col min="9234" max="9235" width="20.5546875" style="2" customWidth="1"/>
    <col min="9236" max="9236" width="33.21875" style="2" customWidth="1"/>
    <col min="9237" max="9237" width="21.77734375" style="2" customWidth="1"/>
    <col min="9238" max="9238" width="18.21875" style="2" customWidth="1"/>
    <col min="9239" max="9239" width="15.77734375" style="2" customWidth="1"/>
    <col min="9240" max="9240" width="14.5546875" style="2" customWidth="1"/>
    <col min="9241" max="9241" width="24.77734375" style="2" customWidth="1"/>
    <col min="9242" max="9242" width="12.77734375" style="2" customWidth="1"/>
    <col min="9243" max="9243" width="12" style="2" customWidth="1"/>
    <col min="9244" max="9480" width="11.44140625" style="2"/>
    <col min="9481" max="9481" width="9.21875" style="2" customWidth="1"/>
    <col min="9482" max="9482" width="54.44140625" style="2" customWidth="1"/>
    <col min="9483" max="9483" width="21.44140625" style="2" customWidth="1"/>
    <col min="9484" max="9485" width="22.77734375" style="2" customWidth="1"/>
    <col min="9486" max="9486" width="26.77734375" style="2" customWidth="1"/>
    <col min="9487" max="9487" width="24.5546875" style="2" customWidth="1"/>
    <col min="9488" max="9488" width="16.21875" style="2" customWidth="1"/>
    <col min="9489" max="9489" width="15.44140625" style="2" bestFit="1" customWidth="1"/>
    <col min="9490" max="9491" width="20.5546875" style="2" customWidth="1"/>
    <col min="9492" max="9492" width="33.21875" style="2" customWidth="1"/>
    <col min="9493" max="9493" width="21.77734375" style="2" customWidth="1"/>
    <col min="9494" max="9494" width="18.21875" style="2" customWidth="1"/>
    <col min="9495" max="9495" width="15.77734375" style="2" customWidth="1"/>
    <col min="9496" max="9496" width="14.5546875" style="2" customWidth="1"/>
    <col min="9497" max="9497" width="24.77734375" style="2" customWidth="1"/>
    <col min="9498" max="9498" width="12.77734375" style="2" customWidth="1"/>
    <col min="9499" max="9499" width="12" style="2" customWidth="1"/>
    <col min="9500" max="9736" width="11.44140625" style="2"/>
    <col min="9737" max="9737" width="9.21875" style="2" customWidth="1"/>
    <col min="9738" max="9738" width="54.44140625" style="2" customWidth="1"/>
    <col min="9739" max="9739" width="21.44140625" style="2" customWidth="1"/>
    <col min="9740" max="9741" width="22.77734375" style="2" customWidth="1"/>
    <col min="9742" max="9742" width="26.77734375" style="2" customWidth="1"/>
    <col min="9743" max="9743" width="24.5546875" style="2" customWidth="1"/>
    <col min="9744" max="9744" width="16.21875" style="2" customWidth="1"/>
    <col min="9745" max="9745" width="15.44140625" style="2" bestFit="1" customWidth="1"/>
    <col min="9746" max="9747" width="20.5546875" style="2" customWidth="1"/>
    <col min="9748" max="9748" width="33.21875" style="2" customWidth="1"/>
    <col min="9749" max="9749" width="21.77734375" style="2" customWidth="1"/>
    <col min="9750" max="9750" width="18.21875" style="2" customWidth="1"/>
    <col min="9751" max="9751" width="15.77734375" style="2" customWidth="1"/>
    <col min="9752" max="9752" width="14.5546875" style="2" customWidth="1"/>
    <col min="9753" max="9753" width="24.77734375" style="2" customWidth="1"/>
    <col min="9754" max="9754" width="12.77734375" style="2" customWidth="1"/>
    <col min="9755" max="9755" width="12" style="2" customWidth="1"/>
    <col min="9756" max="9992" width="11.44140625" style="2"/>
    <col min="9993" max="9993" width="9.21875" style="2" customWidth="1"/>
    <col min="9994" max="9994" width="54.44140625" style="2" customWidth="1"/>
    <col min="9995" max="9995" width="21.44140625" style="2" customWidth="1"/>
    <col min="9996" max="9997" width="22.77734375" style="2" customWidth="1"/>
    <col min="9998" max="9998" width="26.77734375" style="2" customWidth="1"/>
    <col min="9999" max="9999" width="24.5546875" style="2" customWidth="1"/>
    <col min="10000" max="10000" width="16.21875" style="2" customWidth="1"/>
    <col min="10001" max="10001" width="15.44140625" style="2" bestFit="1" customWidth="1"/>
    <col min="10002" max="10003" width="20.5546875" style="2" customWidth="1"/>
    <col min="10004" max="10004" width="33.21875" style="2" customWidth="1"/>
    <col min="10005" max="10005" width="21.77734375" style="2" customWidth="1"/>
    <col min="10006" max="10006" width="18.21875" style="2" customWidth="1"/>
    <col min="10007" max="10007" width="15.77734375" style="2" customWidth="1"/>
    <col min="10008" max="10008" width="14.5546875" style="2" customWidth="1"/>
    <col min="10009" max="10009" width="24.77734375" style="2" customWidth="1"/>
    <col min="10010" max="10010" width="12.77734375" style="2" customWidth="1"/>
    <col min="10011" max="10011" width="12" style="2" customWidth="1"/>
    <col min="10012" max="10248" width="11.44140625" style="2"/>
    <col min="10249" max="10249" width="9.21875" style="2" customWidth="1"/>
    <col min="10250" max="10250" width="54.44140625" style="2" customWidth="1"/>
    <col min="10251" max="10251" width="21.44140625" style="2" customWidth="1"/>
    <col min="10252" max="10253" width="22.77734375" style="2" customWidth="1"/>
    <col min="10254" max="10254" width="26.77734375" style="2" customWidth="1"/>
    <col min="10255" max="10255" width="24.5546875" style="2" customWidth="1"/>
    <col min="10256" max="10256" width="16.21875" style="2" customWidth="1"/>
    <col min="10257" max="10257" width="15.44140625" style="2" bestFit="1" customWidth="1"/>
    <col min="10258" max="10259" width="20.5546875" style="2" customWidth="1"/>
    <col min="10260" max="10260" width="33.21875" style="2" customWidth="1"/>
    <col min="10261" max="10261" width="21.77734375" style="2" customWidth="1"/>
    <col min="10262" max="10262" width="18.21875" style="2" customWidth="1"/>
    <col min="10263" max="10263" width="15.77734375" style="2" customWidth="1"/>
    <col min="10264" max="10264" width="14.5546875" style="2" customWidth="1"/>
    <col min="10265" max="10265" width="24.77734375" style="2" customWidth="1"/>
    <col min="10266" max="10266" width="12.77734375" style="2" customWidth="1"/>
    <col min="10267" max="10267" width="12" style="2" customWidth="1"/>
    <col min="10268" max="10504" width="11.44140625" style="2"/>
    <col min="10505" max="10505" width="9.21875" style="2" customWidth="1"/>
    <col min="10506" max="10506" width="54.44140625" style="2" customWidth="1"/>
    <col min="10507" max="10507" width="21.44140625" style="2" customWidth="1"/>
    <col min="10508" max="10509" width="22.77734375" style="2" customWidth="1"/>
    <col min="10510" max="10510" width="26.77734375" style="2" customWidth="1"/>
    <col min="10511" max="10511" width="24.5546875" style="2" customWidth="1"/>
    <col min="10512" max="10512" width="16.21875" style="2" customWidth="1"/>
    <col min="10513" max="10513" width="15.44140625" style="2" bestFit="1" customWidth="1"/>
    <col min="10514" max="10515" width="20.5546875" style="2" customWidth="1"/>
    <col min="10516" max="10516" width="33.21875" style="2" customWidth="1"/>
    <col min="10517" max="10517" width="21.77734375" style="2" customWidth="1"/>
    <col min="10518" max="10518" width="18.21875" style="2" customWidth="1"/>
    <col min="10519" max="10519" width="15.77734375" style="2" customWidth="1"/>
    <col min="10520" max="10520" width="14.5546875" style="2" customWidth="1"/>
    <col min="10521" max="10521" width="24.77734375" style="2" customWidth="1"/>
    <col min="10522" max="10522" width="12.77734375" style="2" customWidth="1"/>
    <col min="10523" max="10523" width="12" style="2" customWidth="1"/>
    <col min="10524" max="10760" width="11.44140625" style="2"/>
    <col min="10761" max="10761" width="9.21875" style="2" customWidth="1"/>
    <col min="10762" max="10762" width="54.44140625" style="2" customWidth="1"/>
    <col min="10763" max="10763" width="21.44140625" style="2" customWidth="1"/>
    <col min="10764" max="10765" width="22.77734375" style="2" customWidth="1"/>
    <col min="10766" max="10766" width="26.77734375" style="2" customWidth="1"/>
    <col min="10767" max="10767" width="24.5546875" style="2" customWidth="1"/>
    <col min="10768" max="10768" width="16.21875" style="2" customWidth="1"/>
    <col min="10769" max="10769" width="15.44140625" style="2" bestFit="1" customWidth="1"/>
    <col min="10770" max="10771" width="20.5546875" style="2" customWidth="1"/>
    <col min="10772" max="10772" width="33.21875" style="2" customWidth="1"/>
    <col min="10773" max="10773" width="21.77734375" style="2" customWidth="1"/>
    <col min="10774" max="10774" width="18.21875" style="2" customWidth="1"/>
    <col min="10775" max="10775" width="15.77734375" style="2" customWidth="1"/>
    <col min="10776" max="10776" width="14.5546875" style="2" customWidth="1"/>
    <col min="10777" max="10777" width="24.77734375" style="2" customWidth="1"/>
    <col min="10778" max="10778" width="12.77734375" style="2" customWidth="1"/>
    <col min="10779" max="10779" width="12" style="2" customWidth="1"/>
    <col min="10780" max="11016" width="11.44140625" style="2"/>
    <col min="11017" max="11017" width="9.21875" style="2" customWidth="1"/>
    <col min="11018" max="11018" width="54.44140625" style="2" customWidth="1"/>
    <col min="11019" max="11019" width="21.44140625" style="2" customWidth="1"/>
    <col min="11020" max="11021" width="22.77734375" style="2" customWidth="1"/>
    <col min="11022" max="11022" width="26.77734375" style="2" customWidth="1"/>
    <col min="11023" max="11023" width="24.5546875" style="2" customWidth="1"/>
    <col min="11024" max="11024" width="16.21875" style="2" customWidth="1"/>
    <col min="11025" max="11025" width="15.44140625" style="2" bestFit="1" customWidth="1"/>
    <col min="11026" max="11027" width="20.5546875" style="2" customWidth="1"/>
    <col min="11028" max="11028" width="33.21875" style="2" customWidth="1"/>
    <col min="11029" max="11029" width="21.77734375" style="2" customWidth="1"/>
    <col min="11030" max="11030" width="18.21875" style="2" customWidth="1"/>
    <col min="11031" max="11031" width="15.77734375" style="2" customWidth="1"/>
    <col min="11032" max="11032" width="14.5546875" style="2" customWidth="1"/>
    <col min="11033" max="11033" width="24.77734375" style="2" customWidth="1"/>
    <col min="11034" max="11034" width="12.77734375" style="2" customWidth="1"/>
    <col min="11035" max="11035" width="12" style="2" customWidth="1"/>
    <col min="11036" max="11272" width="11.44140625" style="2"/>
    <col min="11273" max="11273" width="9.21875" style="2" customWidth="1"/>
    <col min="11274" max="11274" width="54.44140625" style="2" customWidth="1"/>
    <col min="11275" max="11275" width="21.44140625" style="2" customWidth="1"/>
    <col min="11276" max="11277" width="22.77734375" style="2" customWidth="1"/>
    <col min="11278" max="11278" width="26.77734375" style="2" customWidth="1"/>
    <col min="11279" max="11279" width="24.5546875" style="2" customWidth="1"/>
    <col min="11280" max="11280" width="16.21875" style="2" customWidth="1"/>
    <col min="11281" max="11281" width="15.44140625" style="2" bestFit="1" customWidth="1"/>
    <col min="11282" max="11283" width="20.5546875" style="2" customWidth="1"/>
    <col min="11284" max="11284" width="33.21875" style="2" customWidth="1"/>
    <col min="11285" max="11285" width="21.77734375" style="2" customWidth="1"/>
    <col min="11286" max="11286" width="18.21875" style="2" customWidth="1"/>
    <col min="11287" max="11287" width="15.77734375" style="2" customWidth="1"/>
    <col min="11288" max="11288" width="14.5546875" style="2" customWidth="1"/>
    <col min="11289" max="11289" width="24.77734375" style="2" customWidth="1"/>
    <col min="11290" max="11290" width="12.77734375" style="2" customWidth="1"/>
    <col min="11291" max="11291" width="12" style="2" customWidth="1"/>
    <col min="11292" max="11528" width="11.44140625" style="2"/>
    <col min="11529" max="11529" width="9.21875" style="2" customWidth="1"/>
    <col min="11530" max="11530" width="54.44140625" style="2" customWidth="1"/>
    <col min="11531" max="11531" width="21.44140625" style="2" customWidth="1"/>
    <col min="11532" max="11533" width="22.77734375" style="2" customWidth="1"/>
    <col min="11534" max="11534" width="26.77734375" style="2" customWidth="1"/>
    <col min="11535" max="11535" width="24.5546875" style="2" customWidth="1"/>
    <col min="11536" max="11536" width="16.21875" style="2" customWidth="1"/>
    <col min="11537" max="11537" width="15.44140625" style="2" bestFit="1" customWidth="1"/>
    <col min="11538" max="11539" width="20.5546875" style="2" customWidth="1"/>
    <col min="11540" max="11540" width="33.21875" style="2" customWidth="1"/>
    <col min="11541" max="11541" width="21.77734375" style="2" customWidth="1"/>
    <col min="11542" max="11542" width="18.21875" style="2" customWidth="1"/>
    <col min="11543" max="11543" width="15.77734375" style="2" customWidth="1"/>
    <col min="11544" max="11544" width="14.5546875" style="2" customWidth="1"/>
    <col min="11545" max="11545" width="24.77734375" style="2" customWidth="1"/>
    <col min="11546" max="11546" width="12.77734375" style="2" customWidth="1"/>
    <col min="11547" max="11547" width="12" style="2" customWidth="1"/>
    <col min="11548" max="11784" width="11.44140625" style="2"/>
    <col min="11785" max="11785" width="9.21875" style="2" customWidth="1"/>
    <col min="11786" max="11786" width="54.44140625" style="2" customWidth="1"/>
    <col min="11787" max="11787" width="21.44140625" style="2" customWidth="1"/>
    <col min="11788" max="11789" width="22.77734375" style="2" customWidth="1"/>
    <col min="11790" max="11790" width="26.77734375" style="2" customWidth="1"/>
    <col min="11791" max="11791" width="24.5546875" style="2" customWidth="1"/>
    <col min="11792" max="11792" width="16.21875" style="2" customWidth="1"/>
    <col min="11793" max="11793" width="15.44140625" style="2" bestFit="1" customWidth="1"/>
    <col min="11794" max="11795" width="20.5546875" style="2" customWidth="1"/>
    <col min="11796" max="11796" width="33.21875" style="2" customWidth="1"/>
    <col min="11797" max="11797" width="21.77734375" style="2" customWidth="1"/>
    <col min="11798" max="11798" width="18.21875" style="2" customWidth="1"/>
    <col min="11799" max="11799" width="15.77734375" style="2" customWidth="1"/>
    <col min="11800" max="11800" width="14.5546875" style="2" customWidth="1"/>
    <col min="11801" max="11801" width="24.77734375" style="2" customWidth="1"/>
    <col min="11802" max="11802" width="12.77734375" style="2" customWidth="1"/>
    <col min="11803" max="11803" width="12" style="2" customWidth="1"/>
    <col min="11804" max="12040" width="11.44140625" style="2"/>
    <col min="12041" max="12041" width="9.21875" style="2" customWidth="1"/>
    <col min="12042" max="12042" width="54.44140625" style="2" customWidth="1"/>
    <col min="12043" max="12043" width="21.44140625" style="2" customWidth="1"/>
    <col min="12044" max="12045" width="22.77734375" style="2" customWidth="1"/>
    <col min="12046" max="12046" width="26.77734375" style="2" customWidth="1"/>
    <col min="12047" max="12047" width="24.5546875" style="2" customWidth="1"/>
    <col min="12048" max="12048" width="16.21875" style="2" customWidth="1"/>
    <col min="12049" max="12049" width="15.44140625" style="2" bestFit="1" customWidth="1"/>
    <col min="12050" max="12051" width="20.5546875" style="2" customWidth="1"/>
    <col min="12052" max="12052" width="33.21875" style="2" customWidth="1"/>
    <col min="12053" max="12053" width="21.77734375" style="2" customWidth="1"/>
    <col min="12054" max="12054" width="18.21875" style="2" customWidth="1"/>
    <col min="12055" max="12055" width="15.77734375" style="2" customWidth="1"/>
    <col min="12056" max="12056" width="14.5546875" style="2" customWidth="1"/>
    <col min="12057" max="12057" width="24.77734375" style="2" customWidth="1"/>
    <col min="12058" max="12058" width="12.77734375" style="2" customWidth="1"/>
    <col min="12059" max="12059" width="12" style="2" customWidth="1"/>
    <col min="12060" max="12296" width="11.44140625" style="2"/>
    <col min="12297" max="12297" width="9.21875" style="2" customWidth="1"/>
    <col min="12298" max="12298" width="54.44140625" style="2" customWidth="1"/>
    <col min="12299" max="12299" width="21.44140625" style="2" customWidth="1"/>
    <col min="12300" max="12301" width="22.77734375" style="2" customWidth="1"/>
    <col min="12302" max="12302" width="26.77734375" style="2" customWidth="1"/>
    <col min="12303" max="12303" width="24.5546875" style="2" customWidth="1"/>
    <col min="12304" max="12304" width="16.21875" style="2" customWidth="1"/>
    <col min="12305" max="12305" width="15.44140625" style="2" bestFit="1" customWidth="1"/>
    <col min="12306" max="12307" width="20.5546875" style="2" customWidth="1"/>
    <col min="12308" max="12308" width="33.21875" style="2" customWidth="1"/>
    <col min="12309" max="12309" width="21.77734375" style="2" customWidth="1"/>
    <col min="12310" max="12310" width="18.21875" style="2" customWidth="1"/>
    <col min="12311" max="12311" width="15.77734375" style="2" customWidth="1"/>
    <col min="12312" max="12312" width="14.5546875" style="2" customWidth="1"/>
    <col min="12313" max="12313" width="24.77734375" style="2" customWidth="1"/>
    <col min="12314" max="12314" width="12.77734375" style="2" customWidth="1"/>
    <col min="12315" max="12315" width="12" style="2" customWidth="1"/>
    <col min="12316" max="12552" width="11.44140625" style="2"/>
    <col min="12553" max="12553" width="9.21875" style="2" customWidth="1"/>
    <col min="12554" max="12554" width="54.44140625" style="2" customWidth="1"/>
    <col min="12555" max="12555" width="21.44140625" style="2" customWidth="1"/>
    <col min="12556" max="12557" width="22.77734375" style="2" customWidth="1"/>
    <col min="12558" max="12558" width="26.77734375" style="2" customWidth="1"/>
    <col min="12559" max="12559" width="24.5546875" style="2" customWidth="1"/>
    <col min="12560" max="12560" width="16.21875" style="2" customWidth="1"/>
    <col min="12561" max="12561" width="15.44140625" style="2" bestFit="1" customWidth="1"/>
    <col min="12562" max="12563" width="20.5546875" style="2" customWidth="1"/>
    <col min="12564" max="12564" width="33.21875" style="2" customWidth="1"/>
    <col min="12565" max="12565" width="21.77734375" style="2" customWidth="1"/>
    <col min="12566" max="12566" width="18.21875" style="2" customWidth="1"/>
    <col min="12567" max="12567" width="15.77734375" style="2" customWidth="1"/>
    <col min="12568" max="12568" width="14.5546875" style="2" customWidth="1"/>
    <col min="12569" max="12569" width="24.77734375" style="2" customWidth="1"/>
    <col min="12570" max="12570" width="12.77734375" style="2" customWidth="1"/>
    <col min="12571" max="12571" width="12" style="2" customWidth="1"/>
    <col min="12572" max="12808" width="11.44140625" style="2"/>
    <col min="12809" max="12809" width="9.21875" style="2" customWidth="1"/>
    <col min="12810" max="12810" width="54.44140625" style="2" customWidth="1"/>
    <col min="12811" max="12811" width="21.44140625" style="2" customWidth="1"/>
    <col min="12812" max="12813" width="22.77734375" style="2" customWidth="1"/>
    <col min="12814" max="12814" width="26.77734375" style="2" customWidth="1"/>
    <col min="12815" max="12815" width="24.5546875" style="2" customWidth="1"/>
    <col min="12816" max="12816" width="16.21875" style="2" customWidth="1"/>
    <col min="12817" max="12817" width="15.44140625" style="2" bestFit="1" customWidth="1"/>
    <col min="12818" max="12819" width="20.5546875" style="2" customWidth="1"/>
    <col min="12820" max="12820" width="33.21875" style="2" customWidth="1"/>
    <col min="12821" max="12821" width="21.77734375" style="2" customWidth="1"/>
    <col min="12822" max="12822" width="18.21875" style="2" customWidth="1"/>
    <col min="12823" max="12823" width="15.77734375" style="2" customWidth="1"/>
    <col min="12824" max="12824" width="14.5546875" style="2" customWidth="1"/>
    <col min="12825" max="12825" width="24.77734375" style="2" customWidth="1"/>
    <col min="12826" max="12826" width="12.77734375" style="2" customWidth="1"/>
    <col min="12827" max="12827" width="12" style="2" customWidth="1"/>
    <col min="12828" max="13064" width="11.44140625" style="2"/>
    <col min="13065" max="13065" width="9.21875" style="2" customWidth="1"/>
    <col min="13066" max="13066" width="54.44140625" style="2" customWidth="1"/>
    <col min="13067" max="13067" width="21.44140625" style="2" customWidth="1"/>
    <col min="13068" max="13069" width="22.77734375" style="2" customWidth="1"/>
    <col min="13070" max="13070" width="26.77734375" style="2" customWidth="1"/>
    <col min="13071" max="13071" width="24.5546875" style="2" customWidth="1"/>
    <col min="13072" max="13072" width="16.21875" style="2" customWidth="1"/>
    <col min="13073" max="13073" width="15.44140625" style="2" bestFit="1" customWidth="1"/>
    <col min="13074" max="13075" width="20.5546875" style="2" customWidth="1"/>
    <col min="13076" max="13076" width="33.21875" style="2" customWidth="1"/>
    <col min="13077" max="13077" width="21.77734375" style="2" customWidth="1"/>
    <col min="13078" max="13078" width="18.21875" style="2" customWidth="1"/>
    <col min="13079" max="13079" width="15.77734375" style="2" customWidth="1"/>
    <col min="13080" max="13080" width="14.5546875" style="2" customWidth="1"/>
    <col min="13081" max="13081" width="24.77734375" style="2" customWidth="1"/>
    <col min="13082" max="13082" width="12.77734375" style="2" customWidth="1"/>
    <col min="13083" max="13083" width="12" style="2" customWidth="1"/>
    <col min="13084" max="13320" width="11.44140625" style="2"/>
    <col min="13321" max="13321" width="9.21875" style="2" customWidth="1"/>
    <col min="13322" max="13322" width="54.44140625" style="2" customWidth="1"/>
    <col min="13323" max="13323" width="21.44140625" style="2" customWidth="1"/>
    <col min="13324" max="13325" width="22.77734375" style="2" customWidth="1"/>
    <col min="13326" max="13326" width="26.77734375" style="2" customWidth="1"/>
    <col min="13327" max="13327" width="24.5546875" style="2" customWidth="1"/>
    <col min="13328" max="13328" width="16.21875" style="2" customWidth="1"/>
    <col min="13329" max="13329" width="15.44140625" style="2" bestFit="1" customWidth="1"/>
    <col min="13330" max="13331" width="20.5546875" style="2" customWidth="1"/>
    <col min="13332" max="13332" width="33.21875" style="2" customWidth="1"/>
    <col min="13333" max="13333" width="21.77734375" style="2" customWidth="1"/>
    <col min="13334" max="13334" width="18.21875" style="2" customWidth="1"/>
    <col min="13335" max="13335" width="15.77734375" style="2" customWidth="1"/>
    <col min="13336" max="13336" width="14.5546875" style="2" customWidth="1"/>
    <col min="13337" max="13337" width="24.77734375" style="2" customWidth="1"/>
    <col min="13338" max="13338" width="12.77734375" style="2" customWidth="1"/>
    <col min="13339" max="13339" width="12" style="2" customWidth="1"/>
    <col min="13340" max="13576" width="11.44140625" style="2"/>
    <col min="13577" max="13577" width="9.21875" style="2" customWidth="1"/>
    <col min="13578" max="13578" width="54.44140625" style="2" customWidth="1"/>
    <col min="13579" max="13579" width="21.44140625" style="2" customWidth="1"/>
    <col min="13580" max="13581" width="22.77734375" style="2" customWidth="1"/>
    <col min="13582" max="13582" width="26.77734375" style="2" customWidth="1"/>
    <col min="13583" max="13583" width="24.5546875" style="2" customWidth="1"/>
    <col min="13584" max="13584" width="16.21875" style="2" customWidth="1"/>
    <col min="13585" max="13585" width="15.44140625" style="2" bestFit="1" customWidth="1"/>
    <col min="13586" max="13587" width="20.5546875" style="2" customWidth="1"/>
    <col min="13588" max="13588" width="33.21875" style="2" customWidth="1"/>
    <col min="13589" max="13589" width="21.77734375" style="2" customWidth="1"/>
    <col min="13590" max="13590" width="18.21875" style="2" customWidth="1"/>
    <col min="13591" max="13591" width="15.77734375" style="2" customWidth="1"/>
    <col min="13592" max="13592" width="14.5546875" style="2" customWidth="1"/>
    <col min="13593" max="13593" width="24.77734375" style="2" customWidth="1"/>
    <col min="13594" max="13594" width="12.77734375" style="2" customWidth="1"/>
    <col min="13595" max="13595" width="12" style="2" customWidth="1"/>
    <col min="13596" max="13832" width="11.44140625" style="2"/>
    <col min="13833" max="13833" width="9.21875" style="2" customWidth="1"/>
    <col min="13834" max="13834" width="54.44140625" style="2" customWidth="1"/>
    <col min="13835" max="13835" width="21.44140625" style="2" customWidth="1"/>
    <col min="13836" max="13837" width="22.77734375" style="2" customWidth="1"/>
    <col min="13838" max="13838" width="26.77734375" style="2" customWidth="1"/>
    <col min="13839" max="13839" width="24.5546875" style="2" customWidth="1"/>
    <col min="13840" max="13840" width="16.21875" style="2" customWidth="1"/>
    <col min="13841" max="13841" width="15.44140625" style="2" bestFit="1" customWidth="1"/>
    <col min="13842" max="13843" width="20.5546875" style="2" customWidth="1"/>
    <col min="13844" max="13844" width="33.21875" style="2" customWidth="1"/>
    <col min="13845" max="13845" width="21.77734375" style="2" customWidth="1"/>
    <col min="13846" max="13846" width="18.21875" style="2" customWidth="1"/>
    <col min="13847" max="13847" width="15.77734375" style="2" customWidth="1"/>
    <col min="13848" max="13848" width="14.5546875" style="2" customWidth="1"/>
    <col min="13849" max="13849" width="24.77734375" style="2" customWidth="1"/>
    <col min="13850" max="13850" width="12.77734375" style="2" customWidth="1"/>
    <col min="13851" max="13851" width="12" style="2" customWidth="1"/>
    <col min="13852" max="14088" width="11.44140625" style="2"/>
    <col min="14089" max="14089" width="9.21875" style="2" customWidth="1"/>
    <col min="14090" max="14090" width="54.44140625" style="2" customWidth="1"/>
    <col min="14091" max="14091" width="21.44140625" style="2" customWidth="1"/>
    <col min="14092" max="14093" width="22.77734375" style="2" customWidth="1"/>
    <col min="14094" max="14094" width="26.77734375" style="2" customWidth="1"/>
    <col min="14095" max="14095" width="24.5546875" style="2" customWidth="1"/>
    <col min="14096" max="14096" width="16.21875" style="2" customWidth="1"/>
    <col min="14097" max="14097" width="15.44140625" style="2" bestFit="1" customWidth="1"/>
    <col min="14098" max="14099" width="20.5546875" style="2" customWidth="1"/>
    <col min="14100" max="14100" width="33.21875" style="2" customWidth="1"/>
    <col min="14101" max="14101" width="21.77734375" style="2" customWidth="1"/>
    <col min="14102" max="14102" width="18.21875" style="2" customWidth="1"/>
    <col min="14103" max="14103" width="15.77734375" style="2" customWidth="1"/>
    <col min="14104" max="14104" width="14.5546875" style="2" customWidth="1"/>
    <col min="14105" max="14105" width="24.77734375" style="2" customWidth="1"/>
    <col min="14106" max="14106" width="12.77734375" style="2" customWidth="1"/>
    <col min="14107" max="14107" width="12" style="2" customWidth="1"/>
    <col min="14108" max="14344" width="11.44140625" style="2"/>
    <col min="14345" max="14345" width="9.21875" style="2" customWidth="1"/>
    <col min="14346" max="14346" width="54.44140625" style="2" customWidth="1"/>
    <col min="14347" max="14347" width="21.44140625" style="2" customWidth="1"/>
    <col min="14348" max="14349" width="22.77734375" style="2" customWidth="1"/>
    <col min="14350" max="14350" width="26.77734375" style="2" customWidth="1"/>
    <col min="14351" max="14351" width="24.5546875" style="2" customWidth="1"/>
    <col min="14352" max="14352" width="16.21875" style="2" customWidth="1"/>
    <col min="14353" max="14353" width="15.44140625" style="2" bestFit="1" customWidth="1"/>
    <col min="14354" max="14355" width="20.5546875" style="2" customWidth="1"/>
    <col min="14356" max="14356" width="33.21875" style="2" customWidth="1"/>
    <col min="14357" max="14357" width="21.77734375" style="2" customWidth="1"/>
    <col min="14358" max="14358" width="18.21875" style="2" customWidth="1"/>
    <col min="14359" max="14359" width="15.77734375" style="2" customWidth="1"/>
    <col min="14360" max="14360" width="14.5546875" style="2" customWidth="1"/>
    <col min="14361" max="14361" width="24.77734375" style="2" customWidth="1"/>
    <col min="14362" max="14362" width="12.77734375" style="2" customWidth="1"/>
    <col min="14363" max="14363" width="12" style="2" customWidth="1"/>
    <col min="14364" max="14600" width="11.44140625" style="2"/>
    <col min="14601" max="14601" width="9.21875" style="2" customWidth="1"/>
    <col min="14602" max="14602" width="54.44140625" style="2" customWidth="1"/>
    <col min="14603" max="14603" width="21.44140625" style="2" customWidth="1"/>
    <col min="14604" max="14605" width="22.77734375" style="2" customWidth="1"/>
    <col min="14606" max="14606" width="26.77734375" style="2" customWidth="1"/>
    <col min="14607" max="14607" width="24.5546875" style="2" customWidth="1"/>
    <col min="14608" max="14608" width="16.21875" style="2" customWidth="1"/>
    <col min="14609" max="14609" width="15.44140625" style="2" bestFit="1" customWidth="1"/>
    <col min="14610" max="14611" width="20.5546875" style="2" customWidth="1"/>
    <col min="14612" max="14612" width="33.21875" style="2" customWidth="1"/>
    <col min="14613" max="14613" width="21.77734375" style="2" customWidth="1"/>
    <col min="14614" max="14614" width="18.21875" style="2" customWidth="1"/>
    <col min="14615" max="14615" width="15.77734375" style="2" customWidth="1"/>
    <col min="14616" max="14616" width="14.5546875" style="2" customWidth="1"/>
    <col min="14617" max="14617" width="24.77734375" style="2" customWidth="1"/>
    <col min="14618" max="14618" width="12.77734375" style="2" customWidth="1"/>
    <col min="14619" max="14619" width="12" style="2" customWidth="1"/>
    <col min="14620" max="14856" width="11.44140625" style="2"/>
    <col min="14857" max="14857" width="9.21875" style="2" customWidth="1"/>
    <col min="14858" max="14858" width="54.44140625" style="2" customWidth="1"/>
    <col min="14859" max="14859" width="21.44140625" style="2" customWidth="1"/>
    <col min="14860" max="14861" width="22.77734375" style="2" customWidth="1"/>
    <col min="14862" max="14862" width="26.77734375" style="2" customWidth="1"/>
    <col min="14863" max="14863" width="24.5546875" style="2" customWidth="1"/>
    <col min="14864" max="14864" width="16.21875" style="2" customWidth="1"/>
    <col min="14865" max="14865" width="15.44140625" style="2" bestFit="1" customWidth="1"/>
    <col min="14866" max="14867" width="20.5546875" style="2" customWidth="1"/>
    <col min="14868" max="14868" width="33.21875" style="2" customWidth="1"/>
    <col min="14869" max="14869" width="21.77734375" style="2" customWidth="1"/>
    <col min="14870" max="14870" width="18.21875" style="2" customWidth="1"/>
    <col min="14871" max="14871" width="15.77734375" style="2" customWidth="1"/>
    <col min="14872" max="14872" width="14.5546875" style="2" customWidth="1"/>
    <col min="14873" max="14873" width="24.77734375" style="2" customWidth="1"/>
    <col min="14874" max="14874" width="12.77734375" style="2" customWidth="1"/>
    <col min="14875" max="14875" width="12" style="2" customWidth="1"/>
    <col min="14876" max="15112" width="11.44140625" style="2"/>
    <col min="15113" max="15113" width="9.21875" style="2" customWidth="1"/>
    <col min="15114" max="15114" width="54.44140625" style="2" customWidth="1"/>
    <col min="15115" max="15115" width="21.44140625" style="2" customWidth="1"/>
    <col min="15116" max="15117" width="22.77734375" style="2" customWidth="1"/>
    <col min="15118" max="15118" width="26.77734375" style="2" customWidth="1"/>
    <col min="15119" max="15119" width="24.5546875" style="2" customWidth="1"/>
    <col min="15120" max="15120" width="16.21875" style="2" customWidth="1"/>
    <col min="15121" max="15121" width="15.44140625" style="2" bestFit="1" customWidth="1"/>
    <col min="15122" max="15123" width="20.5546875" style="2" customWidth="1"/>
    <col min="15124" max="15124" width="33.21875" style="2" customWidth="1"/>
    <col min="15125" max="15125" width="21.77734375" style="2" customWidth="1"/>
    <col min="15126" max="15126" width="18.21875" style="2" customWidth="1"/>
    <col min="15127" max="15127" width="15.77734375" style="2" customWidth="1"/>
    <col min="15128" max="15128" width="14.5546875" style="2" customWidth="1"/>
    <col min="15129" max="15129" width="24.77734375" style="2" customWidth="1"/>
    <col min="15130" max="15130" width="12.77734375" style="2" customWidth="1"/>
    <col min="15131" max="15131" width="12" style="2" customWidth="1"/>
    <col min="15132" max="15368" width="11.44140625" style="2"/>
    <col min="15369" max="15369" width="9.21875" style="2" customWidth="1"/>
    <col min="15370" max="15370" width="54.44140625" style="2" customWidth="1"/>
    <col min="15371" max="15371" width="21.44140625" style="2" customWidth="1"/>
    <col min="15372" max="15373" width="22.77734375" style="2" customWidth="1"/>
    <col min="15374" max="15374" width="26.77734375" style="2" customWidth="1"/>
    <col min="15375" max="15375" width="24.5546875" style="2" customWidth="1"/>
    <col min="15376" max="15376" width="16.21875" style="2" customWidth="1"/>
    <col min="15377" max="15377" width="15.44140625" style="2" bestFit="1" customWidth="1"/>
    <col min="15378" max="15379" width="20.5546875" style="2" customWidth="1"/>
    <col min="15380" max="15380" width="33.21875" style="2" customWidth="1"/>
    <col min="15381" max="15381" width="21.77734375" style="2" customWidth="1"/>
    <col min="15382" max="15382" width="18.21875" style="2" customWidth="1"/>
    <col min="15383" max="15383" width="15.77734375" style="2" customWidth="1"/>
    <col min="15384" max="15384" width="14.5546875" style="2" customWidth="1"/>
    <col min="15385" max="15385" width="24.77734375" style="2" customWidth="1"/>
    <col min="15386" max="15386" width="12.77734375" style="2" customWidth="1"/>
    <col min="15387" max="15387" width="12" style="2" customWidth="1"/>
    <col min="15388" max="15624" width="11.44140625" style="2"/>
    <col min="15625" max="15625" width="9.21875" style="2" customWidth="1"/>
    <col min="15626" max="15626" width="54.44140625" style="2" customWidth="1"/>
    <col min="15627" max="15627" width="21.44140625" style="2" customWidth="1"/>
    <col min="15628" max="15629" width="22.77734375" style="2" customWidth="1"/>
    <col min="15630" max="15630" width="26.77734375" style="2" customWidth="1"/>
    <col min="15631" max="15631" width="24.5546875" style="2" customWidth="1"/>
    <col min="15632" max="15632" width="16.21875" style="2" customWidth="1"/>
    <col min="15633" max="15633" width="15.44140625" style="2" bestFit="1" customWidth="1"/>
    <col min="15634" max="15635" width="20.5546875" style="2" customWidth="1"/>
    <col min="15636" max="15636" width="33.21875" style="2" customWidth="1"/>
    <col min="15637" max="15637" width="21.77734375" style="2" customWidth="1"/>
    <col min="15638" max="15638" width="18.21875" style="2" customWidth="1"/>
    <col min="15639" max="15639" width="15.77734375" style="2" customWidth="1"/>
    <col min="15640" max="15640" width="14.5546875" style="2" customWidth="1"/>
    <col min="15641" max="15641" width="24.77734375" style="2" customWidth="1"/>
    <col min="15642" max="15642" width="12.77734375" style="2" customWidth="1"/>
    <col min="15643" max="15643" width="12" style="2" customWidth="1"/>
    <col min="15644" max="15880" width="11.44140625" style="2"/>
    <col min="15881" max="15881" width="9.21875" style="2" customWidth="1"/>
    <col min="15882" max="15882" width="54.44140625" style="2" customWidth="1"/>
    <col min="15883" max="15883" width="21.44140625" style="2" customWidth="1"/>
    <col min="15884" max="15885" width="22.77734375" style="2" customWidth="1"/>
    <col min="15886" max="15886" width="26.77734375" style="2" customWidth="1"/>
    <col min="15887" max="15887" width="24.5546875" style="2" customWidth="1"/>
    <col min="15888" max="15888" width="16.21875" style="2" customWidth="1"/>
    <col min="15889" max="15889" width="15.44140625" style="2" bestFit="1" customWidth="1"/>
    <col min="15890" max="15891" width="20.5546875" style="2" customWidth="1"/>
    <col min="15892" max="15892" width="33.21875" style="2" customWidth="1"/>
    <col min="15893" max="15893" width="21.77734375" style="2" customWidth="1"/>
    <col min="15894" max="15894" width="18.21875" style="2" customWidth="1"/>
    <col min="15895" max="15895" width="15.77734375" style="2" customWidth="1"/>
    <col min="15896" max="15896" width="14.5546875" style="2" customWidth="1"/>
    <col min="15897" max="15897" width="24.77734375" style="2" customWidth="1"/>
    <col min="15898" max="15898" width="12.77734375" style="2" customWidth="1"/>
    <col min="15899" max="15899" width="12" style="2" customWidth="1"/>
    <col min="15900" max="16136" width="11.44140625" style="2"/>
    <col min="16137" max="16137" width="9.21875" style="2" customWidth="1"/>
    <col min="16138" max="16138" width="54.44140625" style="2" customWidth="1"/>
    <col min="16139" max="16139" width="21.44140625" style="2" customWidth="1"/>
    <col min="16140" max="16141" width="22.77734375" style="2" customWidth="1"/>
    <col min="16142" max="16142" width="26.77734375" style="2" customWidth="1"/>
    <col min="16143" max="16143" width="24.5546875" style="2" customWidth="1"/>
    <col min="16144" max="16144" width="16.21875" style="2" customWidth="1"/>
    <col min="16145" max="16145" width="15.44140625" style="2" bestFit="1" customWidth="1"/>
    <col min="16146" max="16147" width="20.5546875" style="2" customWidth="1"/>
    <col min="16148" max="16148" width="33.21875" style="2" customWidth="1"/>
    <col min="16149" max="16149" width="21.77734375" style="2" customWidth="1"/>
    <col min="16150" max="16150" width="18.21875" style="2" customWidth="1"/>
    <col min="16151" max="16151" width="15.77734375" style="2" customWidth="1"/>
    <col min="16152" max="16152" width="14.5546875" style="2" customWidth="1"/>
    <col min="16153" max="16153" width="24.77734375" style="2" customWidth="1"/>
    <col min="16154" max="16154" width="12.77734375" style="2" customWidth="1"/>
    <col min="16155" max="16155" width="12" style="2" customWidth="1"/>
    <col min="16156" max="16384" width="11.44140625" style="2"/>
  </cols>
  <sheetData>
    <row r="1" spans="1:28" ht="13.8" thickBot="1" x14ac:dyDescent="0.35">
      <c r="F1" s="2"/>
      <c r="G1" s="2"/>
      <c r="H1" s="2"/>
      <c r="I1" s="2"/>
      <c r="J1" s="2"/>
      <c r="K1" s="2"/>
      <c r="L1" s="2"/>
      <c r="M1" s="2"/>
    </row>
    <row r="2" spans="1:28" ht="28.5" customHeight="1" thickBot="1" x14ac:dyDescent="0.35">
      <c r="B2" s="163" t="s">
        <v>73</v>
      </c>
      <c r="C2" s="164"/>
      <c r="D2" s="164"/>
      <c r="E2" s="164"/>
      <c r="F2" s="164"/>
      <c r="G2" s="164"/>
      <c r="H2" s="164"/>
      <c r="I2" s="164"/>
      <c r="J2" s="164"/>
      <c r="K2" s="164"/>
      <c r="L2" s="164"/>
      <c r="M2" s="164"/>
      <c r="N2" s="165"/>
      <c r="O2" s="1"/>
      <c r="P2" s="1"/>
    </row>
    <row r="3" spans="1:28" x14ac:dyDescent="0.3">
      <c r="F3" s="2"/>
      <c r="G3" s="2"/>
      <c r="H3" s="2"/>
      <c r="I3" s="2"/>
      <c r="J3" s="2"/>
      <c r="K3" s="2"/>
      <c r="L3" s="2"/>
      <c r="M3" s="2"/>
    </row>
    <row r="4" spans="1:28" ht="21.75" customHeight="1" x14ac:dyDescent="0.3">
      <c r="B4" s="4" t="s">
        <v>0</v>
      </c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U4" s="3"/>
    </row>
    <row r="5" spans="1:28" ht="20.25" customHeight="1" thickBot="1" x14ac:dyDescent="0.35">
      <c r="B5" s="5" t="s">
        <v>1</v>
      </c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U5" s="3"/>
    </row>
    <row r="6" spans="1:28" ht="12.75" customHeight="1" thickBot="1" x14ac:dyDescent="0.3">
      <c r="B6" s="6" t="s">
        <v>2</v>
      </c>
      <c r="C6" s="7" t="s">
        <v>3</v>
      </c>
      <c r="D6" s="7"/>
      <c r="E6" s="8" t="s">
        <v>4</v>
      </c>
      <c r="F6" s="138" t="s">
        <v>65</v>
      </c>
      <c r="G6" s="139" t="s">
        <v>67</v>
      </c>
      <c r="H6" s="139" t="s">
        <v>66</v>
      </c>
      <c r="I6" s="136" t="s">
        <v>69</v>
      </c>
      <c r="J6" s="123" t="s">
        <v>71</v>
      </c>
      <c r="K6" s="123" t="s">
        <v>68</v>
      </c>
      <c r="L6" s="123" t="s">
        <v>70</v>
      </c>
      <c r="M6" s="123" t="s">
        <v>72</v>
      </c>
      <c r="N6" s="9" t="s">
        <v>6</v>
      </c>
      <c r="O6" s="10"/>
      <c r="P6" s="10"/>
      <c r="U6" s="3"/>
    </row>
    <row r="7" spans="1:28" x14ac:dyDescent="0.2">
      <c r="A7" s="120"/>
      <c r="B7" s="140" t="s">
        <v>7</v>
      </c>
      <c r="C7" s="140" t="s">
        <v>8</v>
      </c>
      <c r="D7" s="140"/>
      <c r="E7" s="141"/>
      <c r="F7" s="142">
        <v>0</v>
      </c>
      <c r="G7" s="142"/>
      <c r="H7" s="142"/>
      <c r="I7" s="143"/>
      <c r="J7" s="143"/>
      <c r="K7" s="143"/>
      <c r="L7" s="143"/>
      <c r="M7" s="143"/>
      <c r="N7" s="144">
        <f>E7*F7</f>
        <v>0</v>
      </c>
      <c r="O7" s="15"/>
      <c r="P7" s="15"/>
      <c r="U7" s="3"/>
    </row>
    <row r="8" spans="1:28" x14ac:dyDescent="0.3"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6"/>
      <c r="N8" s="16"/>
      <c r="U8" s="3"/>
    </row>
    <row r="9" spans="1:28" ht="13.8" thickBot="1" x14ac:dyDescent="0.35">
      <c r="B9" s="159" t="s">
        <v>9</v>
      </c>
      <c r="C9" s="159"/>
      <c r="D9" s="159"/>
      <c r="E9" s="159"/>
      <c r="F9" s="17"/>
      <c r="G9" s="17"/>
      <c r="H9" s="17"/>
      <c r="I9" s="17"/>
      <c r="J9" s="17"/>
      <c r="K9" s="17"/>
      <c r="L9" s="17"/>
      <c r="M9" s="17"/>
      <c r="N9" s="17"/>
      <c r="U9" s="3"/>
    </row>
    <row r="10" spans="1:28" ht="12.75" customHeight="1" thickBot="1" x14ac:dyDescent="0.35">
      <c r="B10" s="18" t="s">
        <v>2</v>
      </c>
      <c r="C10" s="19" t="s">
        <v>3</v>
      </c>
      <c r="D10" s="19"/>
      <c r="E10" s="20" t="s">
        <v>4</v>
      </c>
      <c r="F10" s="21" t="s">
        <v>5</v>
      </c>
      <c r="G10" s="124"/>
      <c r="H10" s="124"/>
      <c r="I10" s="124"/>
      <c r="J10" s="124"/>
      <c r="K10" s="124"/>
      <c r="L10" s="124"/>
      <c r="M10" s="124"/>
      <c r="N10" s="22" t="s">
        <v>6</v>
      </c>
      <c r="O10" s="10"/>
      <c r="P10" s="10"/>
      <c r="U10" s="3"/>
    </row>
    <row r="11" spans="1:28" ht="13.8" thickBot="1" x14ac:dyDescent="0.35">
      <c r="B11" s="145" t="s">
        <v>10</v>
      </c>
      <c r="C11" s="146" t="s">
        <v>11</v>
      </c>
      <c r="D11" s="147"/>
      <c r="E11" s="141"/>
      <c r="F11" s="148">
        <v>0</v>
      </c>
      <c r="G11" s="149"/>
      <c r="H11" s="149"/>
      <c r="I11" s="149"/>
      <c r="J11" s="149"/>
      <c r="K11" s="149"/>
      <c r="L11" s="149"/>
      <c r="M11" s="149"/>
      <c r="N11" s="150">
        <f>E11*F11</f>
        <v>0</v>
      </c>
      <c r="O11" s="15"/>
      <c r="P11" s="15"/>
      <c r="U11" s="3"/>
    </row>
    <row r="12" spans="1:28" ht="19.5" customHeight="1" x14ac:dyDescent="0.3">
      <c r="B12" s="28" t="s">
        <v>12</v>
      </c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  <c r="U12" s="3"/>
    </row>
    <row r="13" spans="1:28" ht="13.8" thickBot="1" x14ac:dyDescent="0.35">
      <c r="B13" s="29" t="s">
        <v>13</v>
      </c>
      <c r="C13" s="29"/>
      <c r="D13" s="29"/>
      <c r="E13" s="29"/>
      <c r="F13" s="29"/>
      <c r="G13" s="29"/>
      <c r="H13" s="29"/>
      <c r="I13" s="29"/>
      <c r="J13" s="29"/>
      <c r="K13" s="29"/>
      <c r="L13" s="29"/>
      <c r="M13" s="29"/>
      <c r="N13" s="29"/>
      <c r="U13" s="3"/>
    </row>
    <row r="14" spans="1:28" ht="12.75" customHeight="1" thickBot="1" x14ac:dyDescent="0.3">
      <c r="B14" s="18" t="s">
        <v>2</v>
      </c>
      <c r="C14" s="19" t="s">
        <v>14</v>
      </c>
      <c r="D14" s="19" t="s">
        <v>15</v>
      </c>
      <c r="E14" s="19" t="s">
        <v>16</v>
      </c>
      <c r="F14" s="138" t="s">
        <v>65</v>
      </c>
      <c r="G14" s="139" t="s">
        <v>67</v>
      </c>
      <c r="H14" s="139" t="s">
        <v>66</v>
      </c>
      <c r="I14" s="136" t="s">
        <v>69</v>
      </c>
      <c r="J14" s="123" t="s">
        <v>71</v>
      </c>
      <c r="K14" s="123" t="s">
        <v>68</v>
      </c>
      <c r="L14" s="123" t="s">
        <v>70</v>
      </c>
      <c r="M14" s="123" t="s">
        <v>72</v>
      </c>
      <c r="N14" s="22" t="s">
        <v>17</v>
      </c>
      <c r="O14" s="10"/>
      <c r="P14" s="10"/>
      <c r="U14" s="3"/>
    </row>
    <row r="15" spans="1:28" ht="40.200000000000003" customHeight="1" thickBot="1" x14ac:dyDescent="0.35">
      <c r="B15" s="160" t="s">
        <v>18</v>
      </c>
      <c r="C15" s="31" t="s">
        <v>19</v>
      </c>
      <c r="D15" s="31" t="s">
        <v>20</v>
      </c>
      <c r="E15" s="32"/>
      <c r="F15" s="33"/>
      <c r="G15" s="125">
        <v>4</v>
      </c>
      <c r="H15" s="125">
        <v>9</v>
      </c>
      <c r="I15" s="125">
        <v>10</v>
      </c>
      <c r="J15" s="125">
        <v>9</v>
      </c>
      <c r="K15" s="125">
        <v>0</v>
      </c>
      <c r="L15" s="125">
        <v>9</v>
      </c>
      <c r="M15" s="125">
        <v>5</v>
      </c>
      <c r="N15" s="34">
        <f>(M15+L15+K15+J15+I15+H15+G15+F15)*E15</f>
        <v>0</v>
      </c>
      <c r="O15" s="3"/>
      <c r="P15" s="15"/>
      <c r="U15" s="3"/>
      <c r="AB15" s="35"/>
    </row>
    <row r="16" spans="1:28" ht="40.200000000000003" customHeight="1" thickBot="1" x14ac:dyDescent="0.35">
      <c r="B16" s="161"/>
      <c r="C16" s="151" t="s">
        <v>19</v>
      </c>
      <c r="D16" s="153" t="s">
        <v>21</v>
      </c>
      <c r="E16" s="152"/>
      <c r="F16" s="13">
        <v>8</v>
      </c>
      <c r="G16" s="126"/>
      <c r="H16" s="126"/>
      <c r="I16" s="126">
        <v>10</v>
      </c>
      <c r="J16" s="126">
        <v>12</v>
      </c>
      <c r="K16" s="126"/>
      <c r="L16" s="126">
        <v>8</v>
      </c>
      <c r="M16" s="126">
        <v>12</v>
      </c>
      <c r="N16" s="34">
        <f>(M16+L16+K16+J16+I16+H16+G16+F16)*E16</f>
        <v>0</v>
      </c>
      <c r="O16" s="15"/>
      <c r="P16" s="39"/>
      <c r="U16" s="3"/>
      <c r="AB16" s="35"/>
    </row>
    <row r="17" spans="2:31" ht="40.200000000000003" customHeight="1" thickBot="1" x14ac:dyDescent="0.35">
      <c r="B17" s="162"/>
      <c r="C17" s="153" t="s">
        <v>22</v>
      </c>
      <c r="D17" s="40" t="s">
        <v>23</v>
      </c>
      <c r="E17" s="41"/>
      <c r="F17" s="42"/>
      <c r="G17" s="127"/>
      <c r="H17" s="127"/>
      <c r="I17" s="127"/>
      <c r="J17" s="127"/>
      <c r="K17" s="127"/>
      <c r="L17" s="127"/>
      <c r="M17" s="127">
        <v>10</v>
      </c>
      <c r="N17" s="34">
        <f>(M17+L17+K17+J17+I17+H17+G17+F17)*E17</f>
        <v>0</v>
      </c>
      <c r="AB17" s="35"/>
    </row>
    <row r="18" spans="2:31" ht="40.200000000000003" customHeight="1" x14ac:dyDescent="0.3">
      <c r="C18" s="108"/>
      <c r="D18" s="108"/>
      <c r="E18" s="121"/>
      <c r="F18" s="122"/>
      <c r="G18" s="122"/>
      <c r="H18" s="122"/>
      <c r="I18" s="122"/>
      <c r="J18" s="122"/>
      <c r="K18" s="122"/>
      <c r="L18" s="122"/>
      <c r="M18" s="122"/>
      <c r="AB18" s="35"/>
    </row>
    <row r="19" spans="2:31" ht="40.200000000000003" customHeight="1" x14ac:dyDescent="0.3">
      <c r="C19" s="108"/>
      <c r="D19" s="108"/>
      <c r="E19" s="121"/>
      <c r="F19" s="122"/>
      <c r="G19" s="122"/>
      <c r="H19" s="122"/>
      <c r="I19" s="122"/>
      <c r="J19" s="122"/>
      <c r="K19" s="122"/>
      <c r="L19" s="122"/>
      <c r="M19" s="122"/>
      <c r="AB19" s="35"/>
    </row>
    <row r="20" spans="2:31" ht="40.200000000000003" customHeight="1" x14ac:dyDescent="0.3">
      <c r="C20" s="108"/>
      <c r="D20" s="108"/>
      <c r="E20" s="121"/>
      <c r="F20" s="122"/>
      <c r="G20" s="122"/>
      <c r="H20" s="122"/>
      <c r="I20" s="122"/>
      <c r="J20" s="122"/>
      <c r="K20" s="122"/>
      <c r="L20" s="122"/>
      <c r="M20" s="122"/>
      <c r="AB20" s="35"/>
    </row>
    <row r="21" spans="2:31" ht="33.75" customHeight="1" x14ac:dyDescent="0.3">
      <c r="B21" s="4" t="s">
        <v>24</v>
      </c>
      <c r="C21" s="45"/>
      <c r="D21" s="45"/>
      <c r="E21" s="45"/>
      <c r="F21" s="45"/>
      <c r="G21" s="45"/>
      <c r="H21" s="45"/>
      <c r="I21" s="45"/>
      <c r="J21" s="45"/>
      <c r="K21" s="45"/>
      <c r="L21" s="45"/>
      <c r="M21" s="45"/>
      <c r="N21" s="45"/>
    </row>
    <row r="22" spans="2:31" ht="21.75" customHeight="1" thickBot="1" x14ac:dyDescent="0.35">
      <c r="B22" s="29" t="s">
        <v>25</v>
      </c>
      <c r="C22" s="29"/>
      <c r="D22" s="29"/>
      <c r="E22" s="29"/>
      <c r="F22" s="29"/>
      <c r="G22" s="29"/>
      <c r="H22" s="29"/>
      <c r="I22" s="29"/>
      <c r="J22" s="29"/>
      <c r="K22" s="29"/>
      <c r="L22" s="29"/>
      <c r="M22" s="29"/>
      <c r="N22" s="29"/>
      <c r="AE22" s="2" t="s">
        <v>26</v>
      </c>
    </row>
    <row r="23" spans="2:31" ht="30" customHeight="1" thickBot="1" x14ac:dyDescent="0.35">
      <c r="B23" s="18" t="s">
        <v>2</v>
      </c>
      <c r="C23" s="19" t="s">
        <v>27</v>
      </c>
      <c r="D23" s="19" t="s">
        <v>28</v>
      </c>
      <c r="E23" s="20" t="s">
        <v>4</v>
      </c>
      <c r="F23" s="30" t="s">
        <v>65</v>
      </c>
      <c r="G23" s="136" t="s">
        <v>67</v>
      </c>
      <c r="H23" s="136" t="s">
        <v>66</v>
      </c>
      <c r="I23" s="128" t="s">
        <v>69</v>
      </c>
      <c r="J23" s="128" t="s">
        <v>71</v>
      </c>
      <c r="K23" s="128" t="s">
        <v>68</v>
      </c>
      <c r="L23" s="128" t="s">
        <v>70</v>
      </c>
      <c r="M23" s="128" t="s">
        <v>72</v>
      </c>
      <c r="N23" s="22" t="s">
        <v>17</v>
      </c>
      <c r="O23" s="10"/>
      <c r="P23" s="10"/>
      <c r="T23" s="44"/>
      <c r="U23" s="44"/>
    </row>
    <row r="24" spans="2:31" ht="13.8" x14ac:dyDescent="0.3">
      <c r="B24" s="47"/>
      <c r="C24" s="47" t="s">
        <v>29</v>
      </c>
      <c r="D24" s="48"/>
      <c r="E24" s="49"/>
      <c r="F24" s="48"/>
      <c r="G24" s="129"/>
      <c r="H24" s="129"/>
      <c r="I24" s="129"/>
      <c r="J24" s="129"/>
      <c r="K24" s="129"/>
      <c r="L24" s="129"/>
      <c r="M24" s="129"/>
      <c r="N24" s="50"/>
      <c r="O24" s="51"/>
      <c r="P24" s="51"/>
    </row>
    <row r="25" spans="2:31" ht="13.8" thickBot="1" x14ac:dyDescent="0.35">
      <c r="B25" s="52"/>
      <c r="C25" s="52" t="s">
        <v>30</v>
      </c>
      <c r="D25" s="53" t="s">
        <v>31</v>
      </c>
      <c r="E25" s="54"/>
      <c r="F25" s="55"/>
      <c r="G25" s="130"/>
      <c r="H25" s="130"/>
      <c r="I25" s="130"/>
      <c r="J25" s="130"/>
      <c r="K25" s="130"/>
      <c r="L25" s="130"/>
      <c r="M25" s="130"/>
      <c r="N25" s="56"/>
    </row>
    <row r="26" spans="2:31" ht="21" customHeight="1" thickBot="1" x14ac:dyDescent="0.35">
      <c r="B26" s="57" t="s">
        <v>32</v>
      </c>
      <c r="C26" s="58" t="s">
        <v>33</v>
      </c>
      <c r="D26" s="59" t="s">
        <v>34</v>
      </c>
      <c r="E26" s="12"/>
      <c r="F26" s="13"/>
      <c r="G26" s="126"/>
      <c r="H26" s="126"/>
      <c r="I26" s="126"/>
      <c r="J26" s="126"/>
      <c r="K26" s="126"/>
      <c r="L26" s="126"/>
      <c r="M26" s="126"/>
      <c r="N26" s="34">
        <f>(M26+L26+K26+J26+I26+H26+G26+F26)*E26</f>
        <v>0</v>
      </c>
      <c r="O26" s="15"/>
      <c r="P26" s="15"/>
    </row>
    <row r="27" spans="2:31" ht="16.5" customHeight="1" thickBot="1" x14ac:dyDescent="0.35">
      <c r="B27" s="57" t="s">
        <v>35</v>
      </c>
      <c r="C27" s="60" t="s">
        <v>33</v>
      </c>
      <c r="D27" s="61" t="s">
        <v>36</v>
      </c>
      <c r="E27" s="62"/>
      <c r="F27" s="63"/>
      <c r="G27" s="126"/>
      <c r="H27" s="126"/>
      <c r="I27" s="126"/>
      <c r="J27" s="126"/>
      <c r="K27" s="126"/>
      <c r="L27" s="126"/>
      <c r="M27" s="126">
        <v>1</v>
      </c>
      <c r="N27" s="34">
        <f t="shared" ref="N27:N28" si="0">(M27+L27+K27+J27+I27+H27+G27+F27)*E27</f>
        <v>0</v>
      </c>
      <c r="O27" s="15"/>
      <c r="P27" s="15"/>
    </row>
    <row r="28" spans="2:31" ht="16.5" customHeight="1" thickBot="1" x14ac:dyDescent="0.35">
      <c r="B28" s="57" t="s">
        <v>37</v>
      </c>
      <c r="C28" s="60" t="s">
        <v>33</v>
      </c>
      <c r="D28" s="61" t="s">
        <v>38</v>
      </c>
      <c r="E28" s="62"/>
      <c r="F28" s="63">
        <v>1</v>
      </c>
      <c r="G28" s="126"/>
      <c r="H28" s="126"/>
      <c r="I28" s="126"/>
      <c r="J28" s="126">
        <v>1</v>
      </c>
      <c r="K28" s="126"/>
      <c r="L28" s="126"/>
      <c r="M28" s="126"/>
      <c r="N28" s="34">
        <f t="shared" si="0"/>
        <v>0</v>
      </c>
      <c r="O28" s="15"/>
      <c r="P28" s="15"/>
    </row>
    <row r="29" spans="2:31" ht="16.5" customHeight="1" thickBot="1" x14ac:dyDescent="0.35">
      <c r="B29" s="64" t="s">
        <v>39</v>
      </c>
      <c r="C29" s="65" t="s">
        <v>33</v>
      </c>
      <c r="D29" s="66" t="s">
        <v>40</v>
      </c>
      <c r="E29" s="67"/>
      <c r="F29" s="68"/>
      <c r="G29" s="131"/>
      <c r="H29" s="131"/>
      <c r="I29" s="131"/>
      <c r="J29" s="131"/>
      <c r="K29" s="131"/>
      <c r="L29" s="131"/>
      <c r="M29" s="131"/>
      <c r="N29" s="34">
        <f>(M29+L29+K29+J29+I29+H29+G29+F29)*E29</f>
        <v>0</v>
      </c>
      <c r="O29" s="70"/>
      <c r="P29" s="15"/>
    </row>
    <row r="30" spans="2:31" ht="18" customHeight="1" thickTop="1" thickBot="1" x14ac:dyDescent="0.35">
      <c r="B30" s="57" t="s">
        <v>41</v>
      </c>
      <c r="C30" s="71" t="s">
        <v>42</v>
      </c>
      <c r="D30" s="59" t="s">
        <v>34</v>
      </c>
      <c r="E30" s="12"/>
      <c r="F30" s="13"/>
      <c r="G30" s="126"/>
      <c r="H30" s="126"/>
      <c r="I30" s="126"/>
      <c r="J30" s="126"/>
      <c r="K30" s="126"/>
      <c r="L30" s="126"/>
      <c r="M30" s="126"/>
      <c r="N30" s="34">
        <f>(M30+L30+K30+J30+I30+H30+G30+F30)*E30</f>
        <v>0</v>
      </c>
      <c r="O30" s="70"/>
      <c r="P30" s="15"/>
    </row>
    <row r="31" spans="2:31" ht="18" customHeight="1" thickBot="1" x14ac:dyDescent="0.35">
      <c r="B31" s="57" t="s">
        <v>43</v>
      </c>
      <c r="C31" s="60" t="s">
        <v>42</v>
      </c>
      <c r="D31" s="61" t="s">
        <v>36</v>
      </c>
      <c r="E31" s="62"/>
      <c r="F31" s="63"/>
      <c r="G31" s="126"/>
      <c r="H31" s="126">
        <v>1</v>
      </c>
      <c r="I31" s="126"/>
      <c r="J31" s="126">
        <v>1</v>
      </c>
      <c r="K31" s="126"/>
      <c r="L31" s="126">
        <v>2</v>
      </c>
      <c r="M31" s="126">
        <v>1</v>
      </c>
      <c r="N31" s="34">
        <f t="shared" ref="N31:N33" si="1">(M31+L31+K31+J31+I31+H31+G31+F31)*E31</f>
        <v>0</v>
      </c>
      <c r="O31" s="70"/>
      <c r="P31" s="15"/>
    </row>
    <row r="32" spans="2:31" ht="18" customHeight="1" thickBot="1" x14ac:dyDescent="0.35">
      <c r="B32" s="72" t="s">
        <v>44</v>
      </c>
      <c r="C32" s="71" t="s">
        <v>42</v>
      </c>
      <c r="D32" s="73" t="s">
        <v>38</v>
      </c>
      <c r="E32" s="62"/>
      <c r="F32" s="74">
        <v>3</v>
      </c>
      <c r="G32" s="132"/>
      <c r="H32" s="132"/>
      <c r="I32" s="132"/>
      <c r="J32" s="132">
        <v>1</v>
      </c>
      <c r="K32" s="132">
        <v>1</v>
      </c>
      <c r="L32" s="132"/>
      <c r="M32" s="132"/>
      <c r="N32" s="34">
        <f t="shared" si="1"/>
        <v>0</v>
      </c>
      <c r="O32" s="70"/>
      <c r="P32" s="15"/>
    </row>
    <row r="33" spans="2:16" ht="18" customHeight="1" thickBot="1" x14ac:dyDescent="0.35">
      <c r="B33" s="76" t="s">
        <v>45</v>
      </c>
      <c r="C33" s="65" t="s">
        <v>42</v>
      </c>
      <c r="D33" s="77" t="s">
        <v>40</v>
      </c>
      <c r="E33" s="67"/>
      <c r="F33" s="78"/>
      <c r="G33" s="133"/>
      <c r="H33" s="133"/>
      <c r="I33" s="133"/>
      <c r="J33" s="133"/>
      <c r="K33" s="133"/>
      <c r="L33" s="133"/>
      <c r="M33" s="133"/>
      <c r="N33" s="34">
        <f t="shared" si="1"/>
        <v>0</v>
      </c>
      <c r="O33" s="70"/>
      <c r="P33" s="15"/>
    </row>
    <row r="34" spans="2:16" ht="18" customHeight="1" thickTop="1" thickBot="1" x14ac:dyDescent="0.35">
      <c r="B34" s="57" t="s">
        <v>46</v>
      </c>
      <c r="C34" s="58" t="s">
        <v>47</v>
      </c>
      <c r="D34" s="59" t="s">
        <v>34</v>
      </c>
      <c r="E34" s="12"/>
      <c r="F34" s="13"/>
      <c r="G34" s="126"/>
      <c r="H34" s="126"/>
      <c r="I34" s="126"/>
      <c r="J34" s="126"/>
      <c r="K34" s="126"/>
      <c r="L34" s="126"/>
      <c r="M34" s="126">
        <v>1</v>
      </c>
      <c r="N34" s="34">
        <f>(M34+L34+K34+J34+I34+H34+G34+F34)*E34</f>
        <v>0</v>
      </c>
      <c r="O34" s="70"/>
      <c r="P34" s="15"/>
    </row>
    <row r="35" spans="2:16" ht="18" customHeight="1" thickBot="1" x14ac:dyDescent="0.35">
      <c r="B35" s="57" t="s">
        <v>48</v>
      </c>
      <c r="C35" s="58" t="s">
        <v>47</v>
      </c>
      <c r="D35" s="61" t="s">
        <v>36</v>
      </c>
      <c r="E35" s="62"/>
      <c r="F35" s="63">
        <v>3</v>
      </c>
      <c r="G35" s="126">
        <v>1</v>
      </c>
      <c r="H35" s="126">
        <v>1</v>
      </c>
      <c r="I35" s="126">
        <v>1</v>
      </c>
      <c r="J35" s="126">
        <v>1</v>
      </c>
      <c r="K35" s="126">
        <v>1</v>
      </c>
      <c r="L35" s="126">
        <v>2</v>
      </c>
      <c r="M35" s="126">
        <v>2</v>
      </c>
      <c r="N35" s="34">
        <f t="shared" ref="N35:N37" si="2">(M35+L35+K35+J35+I35+H35+G35+F35)*E35</f>
        <v>0</v>
      </c>
      <c r="O35" s="70"/>
      <c r="P35" s="15"/>
    </row>
    <row r="36" spans="2:16" ht="18" customHeight="1" thickBot="1" x14ac:dyDescent="0.35">
      <c r="B36" s="57" t="s">
        <v>49</v>
      </c>
      <c r="C36" s="58" t="s">
        <v>47</v>
      </c>
      <c r="D36" s="61" t="s">
        <v>38</v>
      </c>
      <c r="E36" s="62"/>
      <c r="F36" s="63"/>
      <c r="G36" s="126"/>
      <c r="H36" s="126"/>
      <c r="I36" s="126"/>
      <c r="J36" s="126">
        <v>1</v>
      </c>
      <c r="K36" s="126">
        <v>1</v>
      </c>
      <c r="L36" s="126"/>
      <c r="M36" s="126"/>
      <c r="N36" s="34">
        <f t="shared" si="2"/>
        <v>0</v>
      </c>
      <c r="O36" s="70"/>
    </row>
    <row r="37" spans="2:16" ht="18" customHeight="1" thickBot="1" x14ac:dyDescent="0.35">
      <c r="B37" s="57" t="s">
        <v>50</v>
      </c>
      <c r="C37" s="58" t="s">
        <v>47</v>
      </c>
      <c r="D37" s="61" t="s">
        <v>40</v>
      </c>
      <c r="E37" s="62"/>
      <c r="F37" s="63"/>
      <c r="G37" s="126"/>
      <c r="H37" s="126"/>
      <c r="I37" s="126"/>
      <c r="J37" s="126"/>
      <c r="K37" s="126"/>
      <c r="L37" s="126"/>
      <c r="M37" s="126"/>
      <c r="N37" s="34">
        <f t="shared" si="2"/>
        <v>0</v>
      </c>
      <c r="O37" s="70"/>
    </row>
    <row r="38" spans="2:16" ht="14.4" thickBot="1" x14ac:dyDescent="0.35">
      <c r="B38" s="47"/>
      <c r="C38" s="47" t="s">
        <v>51</v>
      </c>
      <c r="D38" s="80" t="s">
        <v>28</v>
      </c>
      <c r="E38" s="81"/>
      <c r="F38" s="82"/>
      <c r="G38" s="134"/>
      <c r="H38" s="134"/>
      <c r="I38" s="134"/>
      <c r="J38" s="134"/>
      <c r="K38" s="134"/>
      <c r="L38" s="134"/>
      <c r="M38" s="134"/>
      <c r="N38" s="83"/>
      <c r="O38" s="70"/>
      <c r="P38" s="84"/>
    </row>
    <row r="39" spans="2:16" ht="20.25" customHeight="1" x14ac:dyDescent="0.3">
      <c r="B39" s="85" t="s">
        <v>52</v>
      </c>
      <c r="C39" s="60" t="s">
        <v>53</v>
      </c>
      <c r="D39" s="60" t="s">
        <v>54</v>
      </c>
      <c r="E39" s="86"/>
      <c r="F39" s="87">
        <v>9</v>
      </c>
      <c r="G39" s="135">
        <v>4</v>
      </c>
      <c r="H39" s="135">
        <v>12</v>
      </c>
      <c r="I39" s="135">
        <v>2</v>
      </c>
      <c r="J39" s="135">
        <v>2</v>
      </c>
      <c r="K39" s="135">
        <v>2</v>
      </c>
      <c r="L39" s="135">
        <v>2</v>
      </c>
      <c r="M39" s="135">
        <v>3</v>
      </c>
      <c r="N39" s="34">
        <f>(M39+L39+K39+J39+I39+H39+G39+F39)*E39</f>
        <v>0</v>
      </c>
      <c r="O39" s="70"/>
      <c r="P39" s="15"/>
    </row>
    <row r="40" spans="2:16" ht="18.600000000000001" customHeight="1" x14ac:dyDescent="0.3">
      <c r="C40" s="44" t="s">
        <v>55</v>
      </c>
      <c r="D40" s="44"/>
      <c r="E40" s="44"/>
      <c r="F40" s="44"/>
      <c r="G40" s="44"/>
      <c r="H40" s="44"/>
      <c r="I40" s="44"/>
      <c r="J40" s="44"/>
      <c r="K40" s="44"/>
      <c r="L40" s="44"/>
      <c r="M40" s="44"/>
      <c r="N40" s="44"/>
      <c r="O40" s="70"/>
      <c r="P40" s="15"/>
    </row>
    <row r="41" spans="2:16" ht="18.600000000000001" customHeight="1" x14ac:dyDescent="0.3">
      <c r="C41" s="44"/>
      <c r="D41" s="44"/>
      <c r="E41" s="44"/>
      <c r="F41" s="44"/>
      <c r="G41" s="44"/>
      <c r="H41" s="44"/>
      <c r="I41" s="44"/>
      <c r="J41" s="44"/>
      <c r="K41" s="44"/>
      <c r="L41" s="44"/>
      <c r="M41" s="44"/>
      <c r="N41" s="44"/>
      <c r="O41" s="70"/>
      <c r="P41" s="15"/>
    </row>
    <row r="42" spans="2:16" ht="18.600000000000001" customHeight="1" x14ac:dyDescent="0.3">
      <c r="C42" s="44"/>
      <c r="D42" s="44"/>
      <c r="E42" s="44"/>
      <c r="F42" s="44"/>
      <c r="G42" s="44"/>
      <c r="H42" s="44"/>
      <c r="I42" s="44"/>
      <c r="J42" s="44"/>
      <c r="K42" s="44"/>
      <c r="L42" s="44"/>
      <c r="M42" s="44"/>
      <c r="N42" s="44"/>
      <c r="O42" s="70"/>
      <c r="P42" s="15"/>
    </row>
    <row r="43" spans="2:16" ht="18.600000000000001" customHeight="1" x14ac:dyDescent="0.3">
      <c r="C43" s="44"/>
      <c r="D43" s="44"/>
      <c r="E43" s="44"/>
      <c r="F43" s="44"/>
      <c r="G43" s="44"/>
      <c r="H43" s="44"/>
      <c r="I43" s="44"/>
      <c r="J43" s="44"/>
      <c r="K43" s="44"/>
      <c r="L43" s="44"/>
      <c r="M43" s="44"/>
      <c r="N43" s="44"/>
      <c r="O43" s="70"/>
      <c r="P43" s="15"/>
    </row>
    <row r="44" spans="2:16" ht="13.8" x14ac:dyDescent="0.3">
      <c r="B44" s="51"/>
      <c r="C44" s="89"/>
      <c r="D44" s="89"/>
      <c r="E44" s="90"/>
      <c r="F44" s="91"/>
      <c r="G44" s="91"/>
      <c r="H44" s="91"/>
      <c r="I44" s="91"/>
      <c r="J44" s="91"/>
      <c r="K44" s="91"/>
      <c r="L44" s="91"/>
      <c r="M44" s="91"/>
      <c r="N44" s="90"/>
      <c r="O44" s="89"/>
      <c r="P44" s="89"/>
    </row>
    <row r="45" spans="2:16" ht="44.25" customHeight="1" x14ac:dyDescent="0.3">
      <c r="B45" s="4" t="s">
        <v>56</v>
      </c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</row>
    <row r="46" spans="2:16" ht="14.55" customHeight="1" thickBot="1" x14ac:dyDescent="0.35">
      <c r="B46" s="92" t="s">
        <v>57</v>
      </c>
      <c r="C46" s="92"/>
      <c r="D46" s="92"/>
      <c r="E46" s="92"/>
      <c r="F46" s="92"/>
      <c r="G46" s="92"/>
      <c r="H46" s="92"/>
      <c r="I46" s="92"/>
      <c r="J46" s="92"/>
      <c r="K46" s="92"/>
      <c r="L46" s="92"/>
      <c r="M46" s="92"/>
      <c r="N46" s="92"/>
    </row>
    <row r="47" spans="2:16" ht="13.8" thickBot="1" x14ac:dyDescent="0.35">
      <c r="B47" s="93" t="s">
        <v>2</v>
      </c>
      <c r="C47" s="94" t="s">
        <v>58</v>
      </c>
      <c r="D47" s="19" t="s">
        <v>28</v>
      </c>
      <c r="E47" s="30" t="s">
        <v>4</v>
      </c>
      <c r="F47" s="30" t="s">
        <v>5</v>
      </c>
      <c r="G47" s="136"/>
      <c r="H47" s="136"/>
      <c r="I47" s="136"/>
      <c r="J47" s="136"/>
      <c r="K47" s="136"/>
      <c r="L47" s="136"/>
      <c r="M47" s="136"/>
      <c r="N47" s="95" t="s">
        <v>6</v>
      </c>
      <c r="O47" s="96"/>
      <c r="P47" s="10"/>
    </row>
    <row r="48" spans="2:16" ht="28.5" customHeight="1" x14ac:dyDescent="0.3">
      <c r="B48" s="97" t="s">
        <v>59</v>
      </c>
      <c r="C48" s="98"/>
      <c r="D48" s="99"/>
      <c r="E48" s="100"/>
      <c r="F48" s="99"/>
      <c r="G48" s="137"/>
      <c r="H48" s="137"/>
      <c r="I48" s="137"/>
      <c r="J48" s="137"/>
      <c r="K48" s="137"/>
      <c r="L48" s="137"/>
      <c r="M48" s="137"/>
      <c r="N48" s="101"/>
      <c r="O48" s="51"/>
      <c r="P48" s="51"/>
    </row>
    <row r="49" spans="2:20" x14ac:dyDescent="0.3">
      <c r="B49" s="60" t="s">
        <v>60</v>
      </c>
      <c r="C49" s="60" t="s">
        <v>61</v>
      </c>
      <c r="D49" s="60" t="s">
        <v>54</v>
      </c>
      <c r="E49" s="86"/>
      <c r="F49" s="87">
        <v>7</v>
      </c>
      <c r="G49" s="87"/>
      <c r="H49" s="87"/>
      <c r="I49" s="87"/>
      <c r="J49" s="87"/>
      <c r="K49" s="87"/>
      <c r="L49" s="87"/>
      <c r="M49" s="87"/>
      <c r="N49" s="102">
        <f>E49*F49</f>
        <v>0</v>
      </c>
      <c r="O49" s="15"/>
      <c r="P49" s="15"/>
    </row>
    <row r="50" spans="2:20" ht="21" customHeight="1" x14ac:dyDescent="0.3">
      <c r="B50" s="103" t="s">
        <v>62</v>
      </c>
      <c r="C50" s="104"/>
      <c r="D50" s="105"/>
      <c r="E50" s="106"/>
      <c r="F50" s="105"/>
      <c r="G50" s="105"/>
      <c r="H50" s="105"/>
      <c r="I50" s="105"/>
      <c r="J50" s="105"/>
      <c r="K50" s="105"/>
      <c r="L50" s="105"/>
      <c r="M50" s="105"/>
      <c r="N50" s="106"/>
      <c r="O50" s="89"/>
      <c r="P50" s="89"/>
    </row>
    <row r="51" spans="2:20" ht="25.5" customHeight="1" x14ac:dyDescent="0.3">
      <c r="B51" s="60" t="s">
        <v>63</v>
      </c>
      <c r="C51" s="60" t="s">
        <v>64</v>
      </c>
      <c r="D51" s="60" t="s">
        <v>54</v>
      </c>
      <c r="E51" s="86"/>
      <c r="F51" s="87">
        <v>1</v>
      </c>
      <c r="G51" s="87"/>
      <c r="H51" s="87"/>
      <c r="I51" s="87"/>
      <c r="J51" s="87"/>
      <c r="K51" s="87"/>
      <c r="L51" s="87"/>
      <c r="M51" s="87"/>
      <c r="N51" s="102">
        <f>E51*F51</f>
        <v>0</v>
      </c>
      <c r="O51" s="15"/>
      <c r="P51" s="15"/>
    </row>
    <row r="52" spans="2:20" ht="12.75" customHeight="1" x14ac:dyDescent="0.3">
      <c r="F52" s="2"/>
      <c r="G52" s="2"/>
      <c r="H52" s="2"/>
      <c r="I52" s="2"/>
      <c r="J52" s="2"/>
      <c r="K52" s="2"/>
      <c r="L52" s="2"/>
      <c r="M52" s="2"/>
    </row>
    <row r="53" spans="2:20" ht="12.75" customHeight="1" x14ac:dyDescent="0.3">
      <c r="F53" s="2"/>
      <c r="G53" s="2"/>
      <c r="H53" s="2"/>
      <c r="I53" s="2"/>
      <c r="J53" s="2"/>
      <c r="K53" s="2"/>
      <c r="L53" s="2"/>
      <c r="M53" s="2"/>
    </row>
    <row r="54" spans="2:20" ht="39" customHeight="1" x14ac:dyDescent="0.3">
      <c r="F54" s="2" t="s">
        <v>6</v>
      </c>
      <c r="G54" s="2"/>
      <c r="H54" s="2"/>
      <c r="I54" s="2"/>
      <c r="J54" s="2"/>
      <c r="K54" s="2"/>
      <c r="L54" s="2"/>
      <c r="M54" s="2"/>
      <c r="N54" s="107">
        <f>SUM(N4:N51)</f>
        <v>0</v>
      </c>
    </row>
    <row r="55" spans="2:20" x14ac:dyDescent="0.3">
      <c r="F55" s="108"/>
      <c r="G55" s="108"/>
      <c r="H55" s="108"/>
      <c r="I55" s="108"/>
      <c r="J55" s="108"/>
      <c r="K55" s="108"/>
      <c r="L55" s="108"/>
      <c r="M55" s="108"/>
    </row>
    <row r="56" spans="2:20" ht="17.399999999999999" x14ac:dyDescent="0.3">
      <c r="F56" s="108"/>
      <c r="G56" s="108"/>
      <c r="H56" s="108"/>
      <c r="I56" s="108"/>
      <c r="J56" s="108"/>
      <c r="K56" s="108"/>
      <c r="L56" s="108"/>
      <c r="M56" s="108"/>
      <c r="N56" s="109"/>
      <c r="P56" s="15"/>
    </row>
    <row r="57" spans="2:20" ht="18" x14ac:dyDescent="0.3">
      <c r="F57" s="2"/>
      <c r="G57" s="2"/>
      <c r="H57" s="2"/>
      <c r="I57" s="2"/>
      <c r="J57" s="2"/>
      <c r="K57" s="2"/>
      <c r="L57" s="2"/>
      <c r="M57" s="2"/>
      <c r="R57" s="110"/>
      <c r="S57" s="111"/>
      <c r="T57" s="110"/>
    </row>
    <row r="58" spans="2:20" ht="16.5" customHeight="1" x14ac:dyDescent="0.3">
      <c r="F58" s="2"/>
      <c r="G58" s="2"/>
      <c r="H58" s="2"/>
      <c r="I58" s="2"/>
      <c r="J58" s="2"/>
      <c r="K58" s="2"/>
      <c r="L58" s="2"/>
      <c r="M58" s="2"/>
      <c r="R58" s="112"/>
      <c r="S58" s="111"/>
      <c r="T58" s="113"/>
    </row>
    <row r="59" spans="2:20" x14ac:dyDescent="0.3">
      <c r="F59" s="2"/>
      <c r="G59" s="2"/>
      <c r="H59" s="2"/>
      <c r="I59" s="2"/>
      <c r="J59" s="2"/>
      <c r="K59" s="2"/>
      <c r="L59" s="2"/>
      <c r="M59" s="2"/>
    </row>
    <row r="60" spans="2:20" x14ac:dyDescent="0.3">
      <c r="F60" s="2"/>
      <c r="G60" s="2"/>
      <c r="H60" s="2"/>
      <c r="I60" s="2"/>
      <c r="J60" s="2"/>
      <c r="K60" s="2"/>
      <c r="L60" s="2"/>
      <c r="M60" s="2"/>
      <c r="R60" s="3"/>
    </row>
    <row r="61" spans="2:20" ht="35.25" hidden="1" customHeight="1" x14ac:dyDescent="0.3">
      <c r="F61" s="114"/>
      <c r="G61" s="114"/>
      <c r="H61" s="114"/>
      <c r="I61" s="114"/>
      <c r="J61" s="114"/>
      <c r="K61" s="114"/>
      <c r="L61" s="114"/>
      <c r="M61" s="114"/>
      <c r="N61" s="114"/>
      <c r="O61" s="114"/>
      <c r="P61" s="114"/>
      <c r="Q61" s="114"/>
    </row>
    <row r="62" spans="2:20" ht="33.75" hidden="1" customHeight="1" x14ac:dyDescent="0.3">
      <c r="F62" s="115"/>
      <c r="G62" s="115"/>
      <c r="H62" s="115"/>
      <c r="I62" s="115"/>
      <c r="J62" s="115"/>
      <c r="K62" s="115"/>
      <c r="L62" s="115"/>
      <c r="M62" s="115"/>
      <c r="N62" s="115"/>
      <c r="O62" s="115"/>
      <c r="P62" s="115"/>
      <c r="Q62" s="115"/>
    </row>
    <row r="63" spans="2:20" ht="31.5" hidden="1" customHeight="1" x14ac:dyDescent="0.3">
      <c r="F63" s="116"/>
      <c r="G63" s="116"/>
      <c r="H63" s="116"/>
      <c r="I63" s="116"/>
      <c r="J63" s="116"/>
      <c r="K63" s="116"/>
      <c r="L63" s="116"/>
      <c r="M63" s="116"/>
      <c r="N63" s="117"/>
      <c r="O63" s="118"/>
      <c r="P63" s="119"/>
      <c r="Q63" s="119"/>
    </row>
    <row r="64" spans="2:20" ht="31.5" hidden="1" customHeight="1" x14ac:dyDescent="0.3">
      <c r="F64" s="116"/>
      <c r="G64" s="116"/>
      <c r="H64" s="116"/>
      <c r="I64" s="116"/>
      <c r="J64" s="116"/>
      <c r="K64" s="116"/>
      <c r="L64" s="116"/>
      <c r="M64" s="116"/>
      <c r="N64" s="117"/>
      <c r="O64" s="118"/>
      <c r="P64" s="119"/>
      <c r="Q64" s="119"/>
    </row>
    <row r="65" spans="6:17" ht="31.5" hidden="1" customHeight="1" x14ac:dyDescent="0.3">
      <c r="F65" s="116"/>
      <c r="G65" s="116"/>
      <c r="H65" s="116"/>
      <c r="I65" s="116"/>
      <c r="J65" s="116"/>
      <c r="K65" s="116"/>
      <c r="L65" s="116"/>
      <c r="M65" s="116"/>
      <c r="N65" s="117"/>
      <c r="O65" s="118"/>
      <c r="P65" s="119"/>
      <c r="Q65" s="119"/>
    </row>
    <row r="66" spans="6:17" ht="15.6" x14ac:dyDescent="0.3">
      <c r="F66" s="2"/>
      <c r="G66" s="2"/>
      <c r="H66" s="2"/>
      <c r="I66" s="2"/>
      <c r="J66" s="2"/>
      <c r="K66" s="2"/>
      <c r="L66" s="2"/>
      <c r="M66" s="2"/>
      <c r="N66" s="117"/>
      <c r="O66" s="3"/>
    </row>
    <row r="67" spans="6:17" x14ac:dyDescent="0.3">
      <c r="F67" s="2"/>
      <c r="G67" s="2"/>
      <c r="H67" s="2"/>
      <c r="I67" s="2"/>
      <c r="J67" s="2"/>
      <c r="K67" s="2"/>
      <c r="L67" s="2"/>
      <c r="M67" s="2"/>
    </row>
    <row r="68" spans="6:17" x14ac:dyDescent="0.3">
      <c r="F68" s="2"/>
      <c r="G68" s="2"/>
      <c r="H68" s="2"/>
      <c r="I68" s="2"/>
      <c r="J68" s="2"/>
      <c r="K68" s="2"/>
      <c r="L68" s="2"/>
      <c r="M68" s="2"/>
    </row>
    <row r="69" spans="6:17" x14ac:dyDescent="0.3">
      <c r="F69" s="2"/>
      <c r="G69" s="2"/>
      <c r="H69" s="2"/>
      <c r="I69" s="2"/>
      <c r="J69" s="2"/>
      <c r="K69" s="2"/>
      <c r="L69" s="2"/>
      <c r="M69" s="2"/>
    </row>
    <row r="70" spans="6:17" x14ac:dyDescent="0.3">
      <c r="F70" s="2"/>
      <c r="G70" s="2"/>
      <c r="H70" s="2"/>
      <c r="I70" s="2"/>
      <c r="J70" s="2"/>
      <c r="K70" s="2"/>
      <c r="L70" s="2"/>
      <c r="M70" s="2"/>
    </row>
    <row r="71" spans="6:17" x14ac:dyDescent="0.3">
      <c r="F71" s="2"/>
      <c r="G71" s="2"/>
      <c r="H71" s="2"/>
      <c r="I71" s="2"/>
      <c r="J71" s="2"/>
      <c r="K71" s="2"/>
      <c r="L71" s="2"/>
      <c r="M71" s="2"/>
    </row>
    <row r="72" spans="6:17" x14ac:dyDescent="0.3">
      <c r="F72" s="2"/>
      <c r="G72" s="2"/>
      <c r="H72" s="2"/>
      <c r="I72" s="2"/>
      <c r="J72" s="2"/>
      <c r="K72" s="2"/>
      <c r="L72" s="2"/>
      <c r="M72" s="2"/>
    </row>
    <row r="73" spans="6:17" x14ac:dyDescent="0.3">
      <c r="F73" s="2"/>
      <c r="G73" s="2"/>
      <c r="H73" s="2"/>
      <c r="I73" s="2"/>
      <c r="J73" s="2"/>
      <c r="K73" s="2"/>
      <c r="L73" s="2"/>
      <c r="M73" s="2"/>
    </row>
    <row r="74" spans="6:17" x14ac:dyDescent="0.3">
      <c r="F74" s="2"/>
      <c r="G74" s="2"/>
      <c r="H74" s="2"/>
      <c r="I74" s="2"/>
      <c r="J74" s="2"/>
      <c r="K74" s="2"/>
      <c r="L74" s="2"/>
      <c r="M74" s="2"/>
    </row>
    <row r="75" spans="6:17" x14ac:dyDescent="0.3">
      <c r="F75" s="2"/>
      <c r="G75" s="2"/>
      <c r="H75" s="2"/>
      <c r="I75" s="2"/>
      <c r="J75" s="2"/>
      <c r="K75" s="2"/>
      <c r="L75" s="2"/>
      <c r="M75" s="2"/>
    </row>
    <row r="76" spans="6:17" x14ac:dyDescent="0.3">
      <c r="F76" s="2"/>
      <c r="G76" s="2"/>
      <c r="H76" s="2"/>
      <c r="I76" s="2"/>
      <c r="J76" s="2"/>
      <c r="K76" s="2"/>
      <c r="L76" s="2"/>
      <c r="M76" s="2"/>
    </row>
    <row r="77" spans="6:17" x14ac:dyDescent="0.3">
      <c r="F77" s="2"/>
      <c r="G77" s="2"/>
      <c r="H77" s="2"/>
      <c r="I77" s="2"/>
      <c r="J77" s="2"/>
      <c r="K77" s="2"/>
      <c r="L77" s="2"/>
      <c r="M77" s="2"/>
    </row>
    <row r="78" spans="6:17" x14ac:dyDescent="0.3">
      <c r="F78" s="2"/>
      <c r="G78" s="2"/>
      <c r="H78" s="2"/>
      <c r="I78" s="2"/>
      <c r="J78" s="2"/>
      <c r="K78" s="2"/>
      <c r="L78" s="2"/>
      <c r="M78" s="2"/>
    </row>
    <row r="79" spans="6:17" x14ac:dyDescent="0.3">
      <c r="F79" s="2"/>
      <c r="G79" s="2"/>
      <c r="H79" s="2"/>
      <c r="I79" s="2"/>
      <c r="J79" s="2"/>
      <c r="K79" s="2"/>
      <c r="L79" s="2"/>
      <c r="M79" s="2"/>
    </row>
    <row r="80" spans="6:17" x14ac:dyDescent="0.3">
      <c r="F80" s="2"/>
      <c r="G80" s="2"/>
      <c r="H80" s="2"/>
      <c r="I80" s="2"/>
      <c r="J80" s="2"/>
      <c r="K80" s="2"/>
      <c r="L80" s="2"/>
      <c r="M80" s="2"/>
    </row>
    <row r="81" spans="6:13" x14ac:dyDescent="0.3">
      <c r="F81" s="2"/>
      <c r="G81" s="2"/>
      <c r="H81" s="2"/>
      <c r="I81" s="2"/>
      <c r="J81" s="2"/>
      <c r="K81" s="2"/>
      <c r="L81" s="2"/>
      <c r="M81" s="2"/>
    </row>
    <row r="82" spans="6:13" x14ac:dyDescent="0.3">
      <c r="F82" s="2"/>
      <c r="G82" s="2"/>
      <c r="H82" s="2"/>
      <c r="I82" s="2"/>
      <c r="J82" s="2"/>
      <c r="K82" s="2"/>
      <c r="L82" s="2"/>
      <c r="M82" s="2"/>
    </row>
    <row r="83" spans="6:13" x14ac:dyDescent="0.3">
      <c r="F83" s="2"/>
      <c r="G83" s="2"/>
      <c r="H83" s="2"/>
      <c r="I83" s="2"/>
      <c r="J83" s="2"/>
      <c r="K83" s="2"/>
      <c r="L83" s="2"/>
      <c r="M83" s="2"/>
    </row>
    <row r="84" spans="6:13" x14ac:dyDescent="0.3">
      <c r="F84" s="2"/>
      <c r="G84" s="2"/>
      <c r="H84" s="2"/>
      <c r="I84" s="2"/>
      <c r="J84" s="2"/>
      <c r="K84" s="2"/>
      <c r="L84" s="2"/>
      <c r="M84" s="2"/>
    </row>
    <row r="85" spans="6:13" x14ac:dyDescent="0.3">
      <c r="F85" s="2"/>
      <c r="G85" s="2"/>
      <c r="H85" s="2"/>
      <c r="I85" s="2"/>
      <c r="J85" s="2"/>
      <c r="K85" s="2"/>
      <c r="L85" s="2"/>
      <c r="M85" s="2"/>
    </row>
    <row r="86" spans="6:13" x14ac:dyDescent="0.3">
      <c r="F86" s="2"/>
      <c r="G86" s="2"/>
      <c r="H86" s="2"/>
      <c r="I86" s="2"/>
      <c r="J86" s="2"/>
      <c r="K86" s="2"/>
      <c r="L86" s="2"/>
      <c r="M86" s="2"/>
    </row>
    <row r="87" spans="6:13" x14ac:dyDescent="0.3">
      <c r="F87" s="2"/>
      <c r="G87" s="2"/>
      <c r="H87" s="2"/>
      <c r="I87" s="2"/>
      <c r="J87" s="2"/>
      <c r="K87" s="2"/>
      <c r="L87" s="2"/>
      <c r="M87" s="2"/>
    </row>
    <row r="88" spans="6:13" x14ac:dyDescent="0.3">
      <c r="F88" s="2"/>
      <c r="G88" s="2"/>
      <c r="H88" s="2"/>
      <c r="I88" s="2"/>
      <c r="J88" s="2"/>
      <c r="K88" s="2"/>
      <c r="L88" s="2"/>
      <c r="M88" s="2"/>
    </row>
    <row r="89" spans="6:13" x14ac:dyDescent="0.3">
      <c r="F89" s="2"/>
      <c r="G89" s="2"/>
      <c r="H89" s="2"/>
      <c r="I89" s="2"/>
      <c r="J89" s="2"/>
      <c r="K89" s="2"/>
      <c r="L89" s="2"/>
      <c r="M89" s="2"/>
    </row>
    <row r="90" spans="6:13" x14ac:dyDescent="0.3">
      <c r="F90" s="2"/>
      <c r="G90" s="2"/>
      <c r="H90" s="2"/>
      <c r="I90" s="2"/>
      <c r="J90" s="2"/>
      <c r="K90" s="2"/>
      <c r="L90" s="2"/>
      <c r="M90" s="2"/>
    </row>
    <row r="91" spans="6:13" x14ac:dyDescent="0.3">
      <c r="F91" s="2"/>
      <c r="G91" s="2"/>
      <c r="H91" s="2"/>
      <c r="I91" s="2"/>
      <c r="J91" s="2"/>
      <c r="K91" s="2"/>
      <c r="L91" s="2"/>
      <c r="M91" s="2"/>
    </row>
    <row r="92" spans="6:13" x14ac:dyDescent="0.3">
      <c r="F92" s="2"/>
      <c r="G92" s="2"/>
      <c r="H92" s="2"/>
      <c r="I92" s="2"/>
      <c r="J92" s="2"/>
      <c r="K92" s="2"/>
      <c r="L92" s="2"/>
      <c r="M92" s="2"/>
    </row>
    <row r="93" spans="6:13" x14ac:dyDescent="0.3">
      <c r="F93" s="2"/>
      <c r="G93" s="2"/>
      <c r="H93" s="2"/>
      <c r="I93" s="2"/>
      <c r="J93" s="2"/>
      <c r="K93" s="2"/>
      <c r="L93" s="2"/>
      <c r="M93" s="2"/>
    </row>
    <row r="94" spans="6:13" x14ac:dyDescent="0.3">
      <c r="F94" s="2"/>
      <c r="G94" s="2"/>
      <c r="H94" s="2"/>
      <c r="I94" s="2"/>
      <c r="J94" s="2"/>
      <c r="K94" s="2"/>
      <c r="L94" s="2"/>
      <c r="M94" s="2"/>
    </row>
    <row r="95" spans="6:13" x14ac:dyDescent="0.3">
      <c r="F95" s="2"/>
      <c r="G95" s="2"/>
      <c r="H95" s="2"/>
      <c r="I95" s="2"/>
      <c r="J95" s="2"/>
      <c r="K95" s="2"/>
      <c r="L95" s="2"/>
      <c r="M95" s="2"/>
    </row>
    <row r="96" spans="6:13" x14ac:dyDescent="0.3">
      <c r="F96" s="2"/>
      <c r="G96" s="2"/>
      <c r="H96" s="2"/>
      <c r="I96" s="2"/>
      <c r="J96" s="2"/>
      <c r="K96" s="2"/>
      <c r="L96" s="2"/>
      <c r="M96" s="2"/>
    </row>
    <row r="97" spans="6:13" x14ac:dyDescent="0.3">
      <c r="F97" s="2"/>
      <c r="G97" s="2"/>
      <c r="H97" s="2"/>
      <c r="I97" s="2"/>
      <c r="J97" s="2"/>
      <c r="K97" s="2"/>
      <c r="L97" s="2"/>
      <c r="M97" s="2"/>
    </row>
    <row r="98" spans="6:13" x14ac:dyDescent="0.3">
      <c r="F98" s="2"/>
      <c r="G98" s="2"/>
      <c r="H98" s="2"/>
      <c r="I98" s="2"/>
      <c r="J98" s="2"/>
      <c r="K98" s="2"/>
      <c r="L98" s="2"/>
      <c r="M98" s="2"/>
    </row>
    <row r="99" spans="6:13" x14ac:dyDescent="0.3">
      <c r="F99" s="2"/>
      <c r="G99" s="2"/>
      <c r="H99" s="2"/>
      <c r="I99" s="2"/>
      <c r="J99" s="2"/>
      <c r="K99" s="2"/>
      <c r="L99" s="2"/>
      <c r="M99" s="2"/>
    </row>
    <row r="100" spans="6:13" x14ac:dyDescent="0.3">
      <c r="F100" s="2"/>
      <c r="G100" s="2"/>
      <c r="H100" s="2"/>
      <c r="I100" s="2"/>
      <c r="J100" s="2"/>
      <c r="K100" s="2"/>
      <c r="L100" s="2"/>
      <c r="M100" s="2"/>
    </row>
    <row r="101" spans="6:13" x14ac:dyDescent="0.3">
      <c r="F101" s="2"/>
      <c r="G101" s="2"/>
      <c r="H101" s="2"/>
      <c r="I101" s="2"/>
      <c r="J101" s="2"/>
      <c r="K101" s="2"/>
      <c r="L101" s="2"/>
      <c r="M101" s="2"/>
    </row>
    <row r="102" spans="6:13" x14ac:dyDescent="0.3">
      <c r="F102" s="2"/>
      <c r="G102" s="2"/>
      <c r="H102" s="2"/>
      <c r="I102" s="2"/>
      <c r="J102" s="2"/>
      <c r="K102" s="2"/>
      <c r="L102" s="2"/>
      <c r="M102" s="2"/>
    </row>
    <row r="103" spans="6:13" x14ac:dyDescent="0.3">
      <c r="F103" s="2"/>
      <c r="G103" s="2"/>
      <c r="H103" s="2"/>
      <c r="I103" s="2"/>
      <c r="J103" s="2"/>
      <c r="K103" s="2"/>
      <c r="L103" s="2"/>
      <c r="M103" s="2"/>
    </row>
    <row r="104" spans="6:13" x14ac:dyDescent="0.3">
      <c r="F104" s="2"/>
      <c r="G104" s="2"/>
      <c r="H104" s="2"/>
      <c r="I104" s="2"/>
      <c r="J104" s="2"/>
      <c r="K104" s="2"/>
      <c r="L104" s="2"/>
      <c r="M104" s="2"/>
    </row>
    <row r="105" spans="6:13" x14ac:dyDescent="0.3">
      <c r="F105" s="2"/>
      <c r="G105" s="2"/>
      <c r="H105" s="2"/>
      <c r="I105" s="2"/>
      <c r="J105" s="2"/>
      <c r="K105" s="2"/>
      <c r="L105" s="2"/>
      <c r="M105" s="2"/>
    </row>
    <row r="106" spans="6:13" x14ac:dyDescent="0.3">
      <c r="F106" s="2"/>
      <c r="G106" s="2"/>
      <c r="H106" s="2"/>
      <c r="I106" s="2"/>
      <c r="J106" s="2"/>
      <c r="K106" s="2"/>
      <c r="L106" s="2"/>
      <c r="M106" s="2"/>
    </row>
    <row r="107" spans="6:13" x14ac:dyDescent="0.3">
      <c r="F107" s="2"/>
      <c r="G107" s="2"/>
      <c r="H107" s="2"/>
      <c r="I107" s="2"/>
      <c r="J107" s="2"/>
      <c r="K107" s="2"/>
      <c r="L107" s="2"/>
      <c r="M107" s="2"/>
    </row>
    <row r="108" spans="6:13" x14ac:dyDescent="0.3">
      <c r="F108" s="2"/>
      <c r="G108" s="2"/>
      <c r="H108" s="2"/>
      <c r="I108" s="2"/>
      <c r="J108" s="2"/>
      <c r="K108" s="2"/>
      <c r="L108" s="2"/>
      <c r="M108" s="2"/>
    </row>
    <row r="109" spans="6:13" x14ac:dyDescent="0.3">
      <c r="F109" s="2"/>
      <c r="G109" s="2"/>
      <c r="H109" s="2"/>
      <c r="I109" s="2"/>
      <c r="J109" s="2"/>
      <c r="K109" s="2"/>
      <c r="L109" s="2"/>
      <c r="M109" s="2"/>
    </row>
    <row r="110" spans="6:13" x14ac:dyDescent="0.3">
      <c r="F110" s="2"/>
      <c r="G110" s="2"/>
      <c r="H110" s="2"/>
      <c r="I110" s="2"/>
      <c r="J110" s="2"/>
      <c r="K110" s="2"/>
      <c r="L110" s="2"/>
      <c r="M110" s="2"/>
    </row>
    <row r="111" spans="6:13" x14ac:dyDescent="0.3">
      <c r="F111" s="2"/>
      <c r="G111" s="2"/>
      <c r="H111" s="2"/>
      <c r="I111" s="2"/>
      <c r="J111" s="2"/>
      <c r="K111" s="2"/>
      <c r="L111" s="2"/>
      <c r="M111" s="2"/>
    </row>
    <row r="112" spans="6:13" x14ac:dyDescent="0.3">
      <c r="F112" s="2"/>
      <c r="G112" s="2"/>
      <c r="H112" s="2"/>
      <c r="I112" s="2"/>
      <c r="J112" s="2"/>
      <c r="K112" s="2"/>
      <c r="L112" s="2"/>
      <c r="M112" s="2"/>
    </row>
    <row r="113" spans="6:13" x14ac:dyDescent="0.3">
      <c r="F113" s="2"/>
      <c r="G113" s="2"/>
      <c r="H113" s="2"/>
      <c r="I113" s="2"/>
      <c r="J113" s="2"/>
      <c r="K113" s="2"/>
      <c r="L113" s="2"/>
      <c r="M113" s="2"/>
    </row>
    <row r="114" spans="6:13" x14ac:dyDescent="0.3">
      <c r="F114" s="2"/>
      <c r="G114" s="2"/>
      <c r="H114" s="2"/>
      <c r="I114" s="2"/>
      <c r="J114" s="2"/>
      <c r="K114" s="2"/>
      <c r="L114" s="2"/>
      <c r="M114" s="2"/>
    </row>
    <row r="115" spans="6:13" x14ac:dyDescent="0.3">
      <c r="F115" s="2"/>
      <c r="G115" s="2"/>
      <c r="H115" s="2"/>
      <c r="I115" s="2"/>
      <c r="J115" s="2"/>
      <c r="K115" s="2"/>
      <c r="L115" s="2"/>
      <c r="M115" s="2"/>
    </row>
    <row r="116" spans="6:13" x14ac:dyDescent="0.3">
      <c r="F116" s="2"/>
      <c r="G116" s="2"/>
      <c r="H116" s="2"/>
      <c r="I116" s="2"/>
      <c r="J116" s="2"/>
      <c r="K116" s="2"/>
      <c r="L116" s="2"/>
      <c r="M116" s="2"/>
    </row>
    <row r="117" spans="6:13" x14ac:dyDescent="0.3">
      <c r="F117" s="2"/>
      <c r="G117" s="2"/>
      <c r="H117" s="2"/>
      <c r="I117" s="2"/>
      <c r="J117" s="2"/>
      <c r="K117" s="2"/>
      <c r="L117" s="2"/>
      <c r="M117" s="2"/>
    </row>
    <row r="118" spans="6:13" x14ac:dyDescent="0.3">
      <c r="F118" s="2"/>
      <c r="G118" s="2"/>
      <c r="H118" s="2"/>
      <c r="I118" s="2"/>
      <c r="J118" s="2"/>
      <c r="K118" s="2"/>
      <c r="L118" s="2"/>
      <c r="M118" s="2"/>
    </row>
    <row r="119" spans="6:13" x14ac:dyDescent="0.3">
      <c r="F119" s="2"/>
      <c r="G119" s="2"/>
      <c r="H119" s="2"/>
      <c r="I119" s="2"/>
      <c r="J119" s="2"/>
      <c r="K119" s="2"/>
      <c r="L119" s="2"/>
      <c r="M119" s="2"/>
    </row>
    <row r="120" spans="6:13" x14ac:dyDescent="0.3">
      <c r="F120" s="2"/>
      <c r="G120" s="2"/>
      <c r="H120" s="2"/>
      <c r="I120" s="2"/>
      <c r="J120" s="2"/>
      <c r="K120" s="2"/>
      <c r="L120" s="2"/>
      <c r="M120" s="2"/>
    </row>
    <row r="121" spans="6:13" x14ac:dyDescent="0.3">
      <c r="F121" s="2"/>
      <c r="G121" s="2"/>
      <c r="H121" s="2"/>
      <c r="I121" s="2"/>
      <c r="J121" s="2"/>
      <c r="K121" s="2"/>
      <c r="L121" s="2"/>
      <c r="M121" s="2"/>
    </row>
    <row r="122" spans="6:13" x14ac:dyDescent="0.3">
      <c r="F122" s="2"/>
      <c r="G122" s="2"/>
      <c r="H122" s="2"/>
      <c r="I122" s="2"/>
      <c r="J122" s="2"/>
      <c r="K122" s="2"/>
      <c r="L122" s="2"/>
      <c r="M122" s="2"/>
    </row>
    <row r="123" spans="6:13" x14ac:dyDescent="0.3">
      <c r="F123" s="2"/>
      <c r="G123" s="2"/>
      <c r="H123" s="2"/>
      <c r="I123" s="2"/>
      <c r="J123" s="2"/>
      <c r="K123" s="2"/>
      <c r="L123" s="2"/>
      <c r="M123" s="2"/>
    </row>
    <row r="124" spans="6:13" x14ac:dyDescent="0.3">
      <c r="F124" s="2"/>
      <c r="G124" s="2"/>
      <c r="H124" s="2"/>
      <c r="I124" s="2"/>
      <c r="J124" s="2"/>
      <c r="K124" s="2"/>
      <c r="L124" s="2"/>
      <c r="M124" s="2"/>
    </row>
    <row r="125" spans="6:13" x14ac:dyDescent="0.3">
      <c r="F125" s="2"/>
      <c r="G125" s="2"/>
      <c r="H125" s="2"/>
      <c r="I125" s="2"/>
      <c r="J125" s="2"/>
      <c r="K125" s="2"/>
      <c r="L125" s="2"/>
      <c r="M125" s="2"/>
    </row>
    <row r="126" spans="6:13" x14ac:dyDescent="0.3">
      <c r="F126" s="2"/>
      <c r="G126" s="2"/>
      <c r="H126" s="2"/>
      <c r="I126" s="2"/>
      <c r="J126" s="2"/>
      <c r="K126" s="2"/>
      <c r="L126" s="2"/>
      <c r="M126" s="2"/>
    </row>
    <row r="127" spans="6:13" x14ac:dyDescent="0.3">
      <c r="F127" s="2"/>
      <c r="G127" s="2"/>
      <c r="H127" s="2"/>
      <c r="I127" s="2"/>
      <c r="J127" s="2"/>
      <c r="K127" s="2"/>
      <c r="L127" s="2"/>
      <c r="M127" s="2"/>
    </row>
    <row r="128" spans="6:13" x14ac:dyDescent="0.3">
      <c r="F128" s="2"/>
      <c r="G128" s="2"/>
      <c r="H128" s="2"/>
      <c r="I128" s="2"/>
      <c r="J128" s="2"/>
      <c r="K128" s="2"/>
      <c r="L128" s="2"/>
      <c r="M128" s="2"/>
    </row>
    <row r="129" spans="6:13" x14ac:dyDescent="0.3">
      <c r="F129" s="2"/>
      <c r="G129" s="2"/>
      <c r="H129" s="2"/>
      <c r="I129" s="2"/>
      <c r="J129" s="2"/>
      <c r="K129" s="2"/>
      <c r="L129" s="2"/>
      <c r="M129" s="2"/>
    </row>
    <row r="130" spans="6:13" x14ac:dyDescent="0.3">
      <c r="F130" s="2"/>
      <c r="G130" s="2"/>
      <c r="H130" s="2"/>
      <c r="I130" s="2"/>
      <c r="J130" s="2"/>
      <c r="K130" s="2"/>
      <c r="L130" s="2"/>
      <c r="M130" s="2"/>
    </row>
    <row r="131" spans="6:13" x14ac:dyDescent="0.3">
      <c r="F131" s="2"/>
      <c r="G131" s="2"/>
      <c r="H131" s="2"/>
      <c r="I131" s="2"/>
      <c r="J131" s="2"/>
      <c r="K131" s="2"/>
      <c r="L131" s="2"/>
      <c r="M131" s="2"/>
    </row>
    <row r="132" spans="6:13" x14ac:dyDescent="0.3">
      <c r="F132" s="2"/>
      <c r="G132" s="2"/>
      <c r="H132" s="2"/>
      <c r="I132" s="2"/>
      <c r="J132" s="2"/>
      <c r="K132" s="2"/>
      <c r="L132" s="2"/>
      <c r="M132" s="2"/>
    </row>
    <row r="133" spans="6:13" x14ac:dyDescent="0.3">
      <c r="F133" s="2"/>
      <c r="G133" s="2"/>
      <c r="H133" s="2"/>
      <c r="I133" s="2"/>
      <c r="J133" s="2"/>
      <c r="K133" s="2"/>
      <c r="L133" s="2"/>
      <c r="M133" s="2"/>
    </row>
    <row r="134" spans="6:13" x14ac:dyDescent="0.3">
      <c r="F134" s="2"/>
      <c r="G134" s="2"/>
      <c r="H134" s="2"/>
      <c r="I134" s="2"/>
      <c r="J134" s="2"/>
      <c r="K134" s="2"/>
      <c r="L134" s="2"/>
      <c r="M134" s="2"/>
    </row>
    <row r="135" spans="6:13" x14ac:dyDescent="0.3">
      <c r="F135" s="2"/>
      <c r="G135" s="2"/>
      <c r="H135" s="2"/>
      <c r="I135" s="2"/>
      <c r="J135" s="2"/>
      <c r="K135" s="2"/>
      <c r="L135" s="2"/>
      <c r="M135" s="2"/>
    </row>
    <row r="136" spans="6:13" x14ac:dyDescent="0.3">
      <c r="F136" s="2"/>
      <c r="G136" s="2"/>
      <c r="H136" s="2"/>
      <c r="I136" s="2"/>
      <c r="J136" s="2"/>
      <c r="K136" s="2"/>
      <c r="L136" s="2"/>
      <c r="M136" s="2"/>
    </row>
    <row r="137" spans="6:13" x14ac:dyDescent="0.3">
      <c r="F137" s="2"/>
      <c r="G137" s="2"/>
      <c r="H137" s="2"/>
      <c r="I137" s="2"/>
      <c r="J137" s="2"/>
      <c r="K137" s="2"/>
      <c r="L137" s="2"/>
      <c r="M137" s="2"/>
    </row>
    <row r="138" spans="6:13" x14ac:dyDescent="0.3">
      <c r="F138" s="2"/>
      <c r="G138" s="2"/>
      <c r="H138" s="2"/>
      <c r="I138" s="2"/>
      <c r="J138" s="2"/>
      <c r="K138" s="2"/>
      <c r="L138" s="2"/>
      <c r="M138" s="2"/>
    </row>
    <row r="139" spans="6:13" x14ac:dyDescent="0.3">
      <c r="F139" s="2"/>
      <c r="G139" s="2"/>
      <c r="H139" s="2"/>
      <c r="I139" s="2"/>
      <c r="J139" s="2"/>
      <c r="K139" s="2"/>
      <c r="L139" s="2"/>
      <c r="M139" s="2"/>
    </row>
    <row r="140" spans="6:13" x14ac:dyDescent="0.3">
      <c r="F140" s="2"/>
      <c r="G140" s="2"/>
      <c r="H140" s="2"/>
      <c r="I140" s="2"/>
      <c r="J140" s="2"/>
      <c r="K140" s="2"/>
      <c r="L140" s="2"/>
      <c r="M140" s="2"/>
    </row>
    <row r="141" spans="6:13" x14ac:dyDescent="0.3">
      <c r="F141" s="2"/>
      <c r="G141" s="2"/>
      <c r="H141" s="2"/>
      <c r="I141" s="2"/>
      <c r="J141" s="2"/>
      <c r="K141" s="2"/>
      <c r="L141" s="2"/>
      <c r="M141" s="2"/>
    </row>
    <row r="142" spans="6:13" x14ac:dyDescent="0.3">
      <c r="F142" s="2"/>
      <c r="G142" s="2"/>
      <c r="H142" s="2"/>
      <c r="I142" s="2"/>
      <c r="J142" s="2"/>
      <c r="K142" s="2"/>
      <c r="L142" s="2"/>
      <c r="M142" s="2"/>
    </row>
    <row r="143" spans="6:13" x14ac:dyDescent="0.3">
      <c r="F143" s="2"/>
      <c r="G143" s="2"/>
      <c r="H143" s="2"/>
      <c r="I143" s="2"/>
      <c r="J143" s="2"/>
      <c r="K143" s="2"/>
      <c r="L143" s="2"/>
      <c r="M143" s="2"/>
    </row>
    <row r="144" spans="6:13" x14ac:dyDescent="0.3">
      <c r="F144" s="2"/>
      <c r="G144" s="2"/>
      <c r="H144" s="2"/>
      <c r="I144" s="2"/>
      <c r="J144" s="2"/>
      <c r="K144" s="2"/>
      <c r="L144" s="2"/>
      <c r="M144" s="2"/>
    </row>
    <row r="145" spans="6:13" x14ac:dyDescent="0.3">
      <c r="F145" s="2"/>
      <c r="G145" s="2"/>
      <c r="H145" s="2"/>
      <c r="I145" s="2"/>
      <c r="J145" s="2"/>
      <c r="K145" s="2"/>
      <c r="L145" s="2"/>
      <c r="M145" s="2"/>
    </row>
    <row r="146" spans="6:13" x14ac:dyDescent="0.3">
      <c r="F146" s="2"/>
      <c r="G146" s="2"/>
      <c r="H146" s="2"/>
      <c r="I146" s="2"/>
      <c r="J146" s="2"/>
      <c r="K146" s="2"/>
      <c r="L146" s="2"/>
      <c r="M146" s="2"/>
    </row>
    <row r="147" spans="6:13" x14ac:dyDescent="0.3">
      <c r="F147" s="2"/>
      <c r="G147" s="2"/>
      <c r="H147" s="2"/>
      <c r="I147" s="2"/>
      <c r="J147" s="2"/>
      <c r="K147" s="2"/>
      <c r="L147" s="2"/>
      <c r="M147" s="2"/>
    </row>
    <row r="148" spans="6:13" x14ac:dyDescent="0.3">
      <c r="F148" s="2"/>
      <c r="G148" s="2"/>
      <c r="H148" s="2"/>
      <c r="I148" s="2"/>
      <c r="J148" s="2"/>
      <c r="K148" s="2"/>
      <c r="L148" s="2"/>
      <c r="M148" s="2"/>
    </row>
    <row r="149" spans="6:13" x14ac:dyDescent="0.3">
      <c r="F149" s="2"/>
      <c r="G149" s="2"/>
      <c r="H149" s="2"/>
      <c r="I149" s="2"/>
      <c r="J149" s="2"/>
      <c r="K149" s="2"/>
      <c r="L149" s="2"/>
      <c r="M149" s="2"/>
    </row>
    <row r="150" spans="6:13" x14ac:dyDescent="0.3">
      <c r="F150" s="2"/>
      <c r="G150" s="2"/>
      <c r="H150" s="2"/>
      <c r="I150" s="2"/>
      <c r="J150" s="2"/>
      <c r="K150" s="2"/>
      <c r="L150" s="2"/>
      <c r="M150" s="2"/>
    </row>
    <row r="151" spans="6:13" x14ac:dyDescent="0.3">
      <c r="F151" s="2"/>
      <c r="G151" s="2"/>
      <c r="H151" s="2"/>
      <c r="I151" s="2"/>
      <c r="J151" s="2"/>
      <c r="K151" s="2"/>
      <c r="L151" s="2"/>
      <c r="M151" s="2"/>
    </row>
    <row r="152" spans="6:13" x14ac:dyDescent="0.3">
      <c r="F152" s="2"/>
      <c r="G152" s="2"/>
      <c r="H152" s="2"/>
      <c r="I152" s="2"/>
      <c r="J152" s="2"/>
      <c r="K152" s="2"/>
      <c r="L152" s="2"/>
      <c r="M152" s="2"/>
    </row>
    <row r="153" spans="6:13" x14ac:dyDescent="0.3">
      <c r="F153" s="2"/>
      <c r="G153" s="2"/>
      <c r="H153" s="2"/>
      <c r="I153" s="2"/>
      <c r="J153" s="2"/>
      <c r="K153" s="2"/>
      <c r="L153" s="2"/>
      <c r="M153" s="2"/>
    </row>
    <row r="154" spans="6:13" x14ac:dyDescent="0.3">
      <c r="F154" s="2"/>
      <c r="G154" s="2"/>
      <c r="H154" s="2"/>
      <c r="I154" s="2"/>
      <c r="J154" s="2"/>
      <c r="K154" s="2"/>
      <c r="L154" s="2"/>
      <c r="M154" s="2"/>
    </row>
    <row r="155" spans="6:13" x14ac:dyDescent="0.3">
      <c r="F155" s="2"/>
      <c r="G155" s="2"/>
      <c r="H155" s="2"/>
      <c r="I155" s="2"/>
      <c r="J155" s="2"/>
      <c r="K155" s="2"/>
      <c r="L155" s="2"/>
      <c r="M155" s="2"/>
    </row>
    <row r="156" spans="6:13" x14ac:dyDescent="0.3">
      <c r="F156" s="2"/>
      <c r="G156" s="2"/>
      <c r="H156" s="2"/>
      <c r="I156" s="2"/>
      <c r="J156" s="2"/>
      <c r="K156" s="2"/>
      <c r="L156" s="2"/>
      <c r="M156" s="2"/>
    </row>
    <row r="157" spans="6:13" x14ac:dyDescent="0.3">
      <c r="F157" s="2"/>
      <c r="G157" s="2"/>
      <c r="H157" s="2"/>
      <c r="I157" s="2"/>
      <c r="J157" s="2"/>
      <c r="K157" s="2"/>
      <c r="L157" s="2"/>
      <c r="M157" s="2"/>
    </row>
    <row r="158" spans="6:13" x14ac:dyDescent="0.3">
      <c r="F158" s="2"/>
      <c r="G158" s="2"/>
      <c r="H158" s="2"/>
      <c r="I158" s="2"/>
      <c r="J158" s="2"/>
      <c r="K158" s="2"/>
      <c r="L158" s="2"/>
      <c r="M158" s="2"/>
    </row>
    <row r="159" spans="6:13" x14ac:dyDescent="0.3">
      <c r="F159" s="2"/>
      <c r="G159" s="2"/>
      <c r="H159" s="2"/>
      <c r="I159" s="2"/>
      <c r="J159" s="2"/>
      <c r="K159" s="2"/>
      <c r="L159" s="2"/>
      <c r="M159" s="2"/>
    </row>
    <row r="160" spans="6:13" x14ac:dyDescent="0.3">
      <c r="F160" s="2"/>
      <c r="G160" s="2"/>
      <c r="H160" s="2"/>
      <c r="I160" s="2"/>
      <c r="J160" s="2"/>
      <c r="K160" s="2"/>
      <c r="L160" s="2"/>
      <c r="M160" s="2"/>
    </row>
    <row r="161" spans="6:13" x14ac:dyDescent="0.3">
      <c r="F161" s="2"/>
      <c r="G161" s="2"/>
      <c r="H161" s="2"/>
      <c r="I161" s="2"/>
      <c r="J161" s="2"/>
      <c r="K161" s="2"/>
      <c r="L161" s="2"/>
      <c r="M161" s="2"/>
    </row>
    <row r="162" spans="6:13" x14ac:dyDescent="0.3">
      <c r="F162" s="2"/>
      <c r="G162" s="2"/>
      <c r="H162" s="2"/>
      <c r="I162" s="2"/>
      <c r="J162" s="2"/>
      <c r="K162" s="2"/>
      <c r="L162" s="2"/>
      <c r="M162" s="2"/>
    </row>
    <row r="163" spans="6:13" x14ac:dyDescent="0.3">
      <c r="F163" s="2"/>
      <c r="G163" s="2"/>
      <c r="H163" s="2"/>
      <c r="I163" s="2"/>
      <c r="J163" s="2"/>
      <c r="K163" s="2"/>
      <c r="L163" s="2"/>
      <c r="M163" s="2"/>
    </row>
    <row r="164" spans="6:13" x14ac:dyDescent="0.3">
      <c r="F164" s="2"/>
      <c r="G164" s="2"/>
      <c r="H164" s="2"/>
      <c r="I164" s="2"/>
      <c r="J164" s="2"/>
      <c r="K164" s="2"/>
      <c r="L164" s="2"/>
      <c r="M164" s="2"/>
    </row>
    <row r="165" spans="6:13" x14ac:dyDescent="0.3">
      <c r="F165" s="2"/>
      <c r="G165" s="2"/>
      <c r="H165" s="2"/>
      <c r="I165" s="2"/>
      <c r="J165" s="2"/>
      <c r="K165" s="2"/>
      <c r="L165" s="2"/>
      <c r="M165" s="2"/>
    </row>
    <row r="166" spans="6:13" x14ac:dyDescent="0.3">
      <c r="F166" s="2"/>
      <c r="G166" s="2"/>
      <c r="H166" s="2"/>
      <c r="I166" s="2"/>
      <c r="J166" s="2"/>
      <c r="K166" s="2"/>
      <c r="L166" s="2"/>
      <c r="M166" s="2"/>
    </row>
    <row r="167" spans="6:13" x14ac:dyDescent="0.3">
      <c r="F167" s="2"/>
      <c r="G167" s="2"/>
      <c r="H167" s="2"/>
      <c r="I167" s="2"/>
      <c r="J167" s="2"/>
      <c r="K167" s="2"/>
      <c r="L167" s="2"/>
      <c r="M167" s="2"/>
    </row>
    <row r="168" spans="6:13" x14ac:dyDescent="0.3">
      <c r="F168" s="2"/>
      <c r="G168" s="2"/>
      <c r="H168" s="2"/>
      <c r="I168" s="2"/>
      <c r="J168" s="2"/>
      <c r="K168" s="2"/>
      <c r="L168" s="2"/>
      <c r="M168" s="2"/>
    </row>
    <row r="169" spans="6:13" x14ac:dyDescent="0.3">
      <c r="F169" s="2"/>
      <c r="G169" s="2"/>
      <c r="H169" s="2"/>
      <c r="I169" s="2"/>
      <c r="J169" s="2"/>
      <c r="K169" s="2"/>
      <c r="L169" s="2"/>
      <c r="M169" s="2"/>
    </row>
    <row r="170" spans="6:13" x14ac:dyDescent="0.3">
      <c r="F170" s="2"/>
      <c r="G170" s="2"/>
      <c r="H170" s="2"/>
      <c r="I170" s="2"/>
      <c r="J170" s="2"/>
      <c r="K170" s="2"/>
      <c r="L170" s="2"/>
      <c r="M170" s="2"/>
    </row>
    <row r="171" spans="6:13" x14ac:dyDescent="0.3">
      <c r="F171" s="2"/>
      <c r="G171" s="2"/>
      <c r="H171" s="2"/>
      <c r="I171" s="2"/>
      <c r="J171" s="2"/>
      <c r="K171" s="2"/>
      <c r="L171" s="2"/>
      <c r="M171" s="2"/>
    </row>
    <row r="172" spans="6:13" x14ac:dyDescent="0.3">
      <c r="F172" s="2"/>
      <c r="G172" s="2"/>
      <c r="H172" s="2"/>
      <c r="I172" s="2"/>
      <c r="J172" s="2"/>
      <c r="K172" s="2"/>
      <c r="L172" s="2"/>
      <c r="M172" s="2"/>
    </row>
    <row r="173" spans="6:13" x14ac:dyDescent="0.3">
      <c r="F173" s="2"/>
      <c r="G173" s="2"/>
      <c r="H173" s="2"/>
      <c r="I173" s="2"/>
      <c r="J173" s="2"/>
      <c r="K173" s="2"/>
      <c r="L173" s="2"/>
      <c r="M173" s="2"/>
    </row>
    <row r="174" spans="6:13" x14ac:dyDescent="0.3">
      <c r="F174" s="2"/>
      <c r="G174" s="2"/>
      <c r="H174" s="2"/>
      <c r="I174" s="2"/>
      <c r="J174" s="2"/>
      <c r="K174" s="2"/>
      <c r="L174" s="2"/>
      <c r="M174" s="2"/>
    </row>
    <row r="175" spans="6:13" x14ac:dyDescent="0.3">
      <c r="F175" s="2"/>
      <c r="G175" s="2"/>
      <c r="H175" s="2"/>
      <c r="I175" s="2"/>
      <c r="J175" s="2"/>
      <c r="K175" s="2"/>
      <c r="L175" s="2"/>
      <c r="M175" s="2"/>
    </row>
    <row r="176" spans="6:13" x14ac:dyDescent="0.3">
      <c r="F176" s="2"/>
      <c r="G176" s="2"/>
      <c r="H176" s="2"/>
      <c r="I176" s="2"/>
      <c r="J176" s="2"/>
      <c r="K176" s="2"/>
      <c r="L176" s="2"/>
      <c r="M176" s="2"/>
    </row>
    <row r="177" spans="6:13" x14ac:dyDescent="0.3">
      <c r="F177" s="2"/>
      <c r="G177" s="2"/>
      <c r="H177" s="2"/>
      <c r="I177" s="2"/>
      <c r="J177" s="2"/>
      <c r="K177" s="2"/>
      <c r="L177" s="2"/>
      <c r="M177" s="2"/>
    </row>
    <row r="178" spans="6:13" x14ac:dyDescent="0.3">
      <c r="F178" s="2"/>
      <c r="G178" s="2"/>
      <c r="H178" s="2"/>
      <c r="I178" s="2"/>
      <c r="J178" s="2"/>
      <c r="K178" s="2"/>
      <c r="L178" s="2"/>
      <c r="M178" s="2"/>
    </row>
    <row r="179" spans="6:13" x14ac:dyDescent="0.3">
      <c r="F179" s="2"/>
      <c r="G179" s="2"/>
      <c r="H179" s="2"/>
      <c r="I179" s="2"/>
      <c r="J179" s="2"/>
      <c r="K179" s="2"/>
      <c r="L179" s="2"/>
      <c r="M179" s="2"/>
    </row>
    <row r="180" spans="6:13" x14ac:dyDescent="0.3">
      <c r="F180" s="2"/>
      <c r="G180" s="2"/>
      <c r="H180" s="2"/>
      <c r="I180" s="2"/>
      <c r="J180" s="2"/>
      <c r="K180" s="2"/>
      <c r="L180" s="2"/>
      <c r="M180" s="2"/>
    </row>
    <row r="181" spans="6:13" x14ac:dyDescent="0.3">
      <c r="F181" s="2"/>
      <c r="G181" s="2"/>
      <c r="H181" s="2"/>
      <c r="I181" s="2"/>
      <c r="J181" s="2"/>
      <c r="K181" s="2"/>
      <c r="L181" s="2"/>
      <c r="M181" s="2"/>
    </row>
    <row r="182" spans="6:13" x14ac:dyDescent="0.3">
      <c r="F182" s="2"/>
      <c r="G182" s="2"/>
      <c r="H182" s="2"/>
      <c r="I182" s="2"/>
      <c r="J182" s="2"/>
      <c r="K182" s="2"/>
      <c r="L182" s="2"/>
      <c r="M182" s="2"/>
    </row>
    <row r="183" spans="6:13" x14ac:dyDescent="0.3">
      <c r="F183" s="2"/>
      <c r="G183" s="2"/>
      <c r="H183" s="2"/>
      <c r="I183" s="2"/>
      <c r="J183" s="2"/>
      <c r="K183" s="2"/>
      <c r="L183" s="2"/>
      <c r="M183" s="2"/>
    </row>
    <row r="184" spans="6:13" x14ac:dyDescent="0.3">
      <c r="F184" s="2"/>
      <c r="G184" s="2"/>
      <c r="H184" s="2"/>
      <c r="I184" s="2"/>
      <c r="J184" s="2"/>
      <c r="K184" s="2"/>
      <c r="L184" s="2"/>
      <c r="M184" s="2"/>
    </row>
    <row r="185" spans="6:13" x14ac:dyDescent="0.3">
      <c r="F185" s="2"/>
      <c r="G185" s="2"/>
      <c r="H185" s="2"/>
      <c r="I185" s="2"/>
      <c r="J185" s="2"/>
      <c r="K185" s="2"/>
      <c r="L185" s="2"/>
      <c r="M185" s="2"/>
    </row>
    <row r="186" spans="6:13" x14ac:dyDescent="0.3">
      <c r="F186" s="2"/>
      <c r="G186" s="2"/>
      <c r="H186" s="2"/>
      <c r="I186" s="2"/>
      <c r="J186" s="2"/>
      <c r="K186" s="2"/>
      <c r="L186" s="2"/>
      <c r="M186" s="2"/>
    </row>
    <row r="187" spans="6:13" x14ac:dyDescent="0.3">
      <c r="F187" s="2"/>
      <c r="G187" s="2"/>
      <c r="H187" s="2"/>
      <c r="I187" s="2"/>
      <c r="J187" s="2"/>
      <c r="K187" s="2"/>
      <c r="L187" s="2"/>
      <c r="M187" s="2"/>
    </row>
    <row r="188" spans="6:13" x14ac:dyDescent="0.3">
      <c r="F188" s="2"/>
      <c r="G188" s="2"/>
      <c r="H188" s="2"/>
      <c r="I188" s="2"/>
      <c r="J188" s="2"/>
      <c r="K188" s="2"/>
      <c r="L188" s="2"/>
      <c r="M188" s="2"/>
    </row>
    <row r="189" spans="6:13" x14ac:dyDescent="0.3">
      <c r="F189" s="2"/>
      <c r="G189" s="2"/>
      <c r="H189" s="2"/>
      <c r="I189" s="2"/>
      <c r="J189" s="2"/>
      <c r="K189" s="2"/>
      <c r="L189" s="2"/>
      <c r="M189" s="2"/>
    </row>
    <row r="190" spans="6:13" x14ac:dyDescent="0.3">
      <c r="F190" s="2"/>
      <c r="G190" s="2"/>
      <c r="H190" s="2"/>
      <c r="I190" s="2"/>
      <c r="J190" s="2"/>
      <c r="K190" s="2"/>
      <c r="L190" s="2"/>
      <c r="M190" s="2"/>
    </row>
    <row r="191" spans="6:13" x14ac:dyDescent="0.3">
      <c r="F191" s="2"/>
      <c r="G191" s="2"/>
      <c r="H191" s="2"/>
      <c r="I191" s="2"/>
      <c r="J191" s="2"/>
      <c r="K191" s="2"/>
      <c r="L191" s="2"/>
      <c r="M191" s="2"/>
    </row>
    <row r="192" spans="6:13" x14ac:dyDescent="0.3">
      <c r="F192" s="2"/>
      <c r="G192" s="2"/>
      <c r="H192" s="2"/>
      <c r="I192" s="2"/>
      <c r="J192" s="2"/>
      <c r="K192" s="2"/>
      <c r="L192" s="2"/>
      <c r="M192" s="2"/>
    </row>
    <row r="193" spans="6:13" x14ac:dyDescent="0.3">
      <c r="F193" s="2"/>
      <c r="G193" s="2"/>
      <c r="H193" s="2"/>
      <c r="I193" s="2"/>
      <c r="J193" s="2"/>
      <c r="K193" s="2"/>
      <c r="L193" s="2"/>
      <c r="M193" s="2"/>
    </row>
    <row r="194" spans="6:13" x14ac:dyDescent="0.3">
      <c r="F194" s="2"/>
      <c r="G194" s="2"/>
      <c r="H194" s="2"/>
      <c r="I194" s="2"/>
      <c r="J194" s="2"/>
      <c r="K194" s="2"/>
      <c r="L194" s="2"/>
      <c r="M194" s="2"/>
    </row>
    <row r="195" spans="6:13" x14ac:dyDescent="0.3">
      <c r="F195" s="2"/>
      <c r="G195" s="2"/>
      <c r="H195" s="2"/>
      <c r="I195" s="2"/>
      <c r="J195" s="2"/>
      <c r="K195" s="2"/>
      <c r="L195" s="2"/>
      <c r="M195" s="2"/>
    </row>
    <row r="196" spans="6:13" x14ac:dyDescent="0.3">
      <c r="F196" s="2"/>
      <c r="G196" s="2"/>
      <c r="H196" s="2"/>
      <c r="I196" s="2"/>
      <c r="J196" s="2"/>
      <c r="K196" s="2"/>
      <c r="L196" s="2"/>
      <c r="M196" s="2"/>
    </row>
    <row r="197" spans="6:13" x14ac:dyDescent="0.3">
      <c r="F197" s="2"/>
      <c r="G197" s="2"/>
      <c r="H197" s="2"/>
      <c r="I197" s="2"/>
      <c r="J197" s="2"/>
      <c r="K197" s="2"/>
      <c r="L197" s="2"/>
      <c r="M197" s="2"/>
    </row>
    <row r="198" spans="6:13" x14ac:dyDescent="0.3">
      <c r="F198" s="2"/>
      <c r="G198" s="2"/>
      <c r="H198" s="2"/>
      <c r="I198" s="2"/>
      <c r="J198" s="2"/>
      <c r="K198" s="2"/>
      <c r="L198" s="2"/>
      <c r="M198" s="2"/>
    </row>
    <row r="199" spans="6:13" x14ac:dyDescent="0.3">
      <c r="F199" s="2"/>
      <c r="G199" s="2"/>
      <c r="H199" s="2"/>
      <c r="I199" s="2"/>
      <c r="J199" s="2"/>
      <c r="K199" s="2"/>
      <c r="L199" s="2"/>
      <c r="M199" s="2"/>
    </row>
    <row r="200" spans="6:13" x14ac:dyDescent="0.3">
      <c r="F200" s="2"/>
      <c r="G200" s="2"/>
      <c r="H200" s="2"/>
      <c r="I200" s="2"/>
      <c r="J200" s="2"/>
      <c r="K200" s="2"/>
      <c r="L200" s="2"/>
      <c r="M200" s="2"/>
    </row>
    <row r="201" spans="6:13" x14ac:dyDescent="0.3">
      <c r="F201" s="2"/>
      <c r="G201" s="2"/>
      <c r="H201" s="2"/>
      <c r="I201" s="2"/>
      <c r="J201" s="2"/>
      <c r="K201" s="2"/>
      <c r="L201" s="2"/>
      <c r="M201" s="2"/>
    </row>
    <row r="202" spans="6:13" x14ac:dyDescent="0.3">
      <c r="F202" s="2"/>
      <c r="G202" s="2"/>
      <c r="H202" s="2"/>
      <c r="I202" s="2"/>
      <c r="J202" s="2"/>
      <c r="K202" s="2"/>
      <c r="L202" s="2"/>
      <c r="M202" s="2"/>
    </row>
    <row r="203" spans="6:13" x14ac:dyDescent="0.3">
      <c r="F203" s="2"/>
      <c r="G203" s="2"/>
      <c r="H203" s="2"/>
      <c r="I203" s="2"/>
      <c r="J203" s="2"/>
      <c r="K203" s="2"/>
      <c r="L203" s="2"/>
      <c r="M203" s="2"/>
    </row>
    <row r="204" spans="6:13" x14ac:dyDescent="0.3">
      <c r="F204" s="2"/>
      <c r="G204" s="2"/>
      <c r="H204" s="2"/>
      <c r="I204" s="2"/>
      <c r="J204" s="2"/>
      <c r="K204" s="2"/>
      <c r="L204" s="2"/>
      <c r="M204" s="2"/>
    </row>
    <row r="205" spans="6:13" x14ac:dyDescent="0.3">
      <c r="F205" s="2"/>
      <c r="G205" s="2"/>
      <c r="H205" s="2"/>
      <c r="I205" s="2"/>
      <c r="J205" s="2"/>
      <c r="K205" s="2"/>
      <c r="L205" s="2"/>
      <c r="M205" s="2"/>
    </row>
    <row r="206" spans="6:13" x14ac:dyDescent="0.3">
      <c r="F206" s="2"/>
      <c r="G206" s="2"/>
      <c r="H206" s="2"/>
      <c r="I206" s="2"/>
      <c r="J206" s="2"/>
      <c r="K206" s="2"/>
      <c r="L206" s="2"/>
      <c r="M206" s="2"/>
    </row>
    <row r="207" spans="6:13" x14ac:dyDescent="0.3">
      <c r="F207" s="2"/>
      <c r="G207" s="2"/>
      <c r="H207" s="2"/>
      <c r="I207" s="2"/>
      <c r="J207" s="2"/>
      <c r="K207" s="2"/>
      <c r="L207" s="2"/>
      <c r="M207" s="2"/>
    </row>
    <row r="208" spans="6:13" x14ac:dyDescent="0.3">
      <c r="F208" s="2"/>
      <c r="G208" s="2"/>
      <c r="H208" s="2"/>
      <c r="I208" s="2"/>
      <c r="J208" s="2"/>
      <c r="K208" s="2"/>
      <c r="L208" s="2"/>
      <c r="M208" s="2"/>
    </row>
    <row r="209" spans="6:13" x14ac:dyDescent="0.3">
      <c r="F209" s="2"/>
      <c r="G209" s="2"/>
      <c r="H209" s="2"/>
      <c r="I209" s="2"/>
      <c r="J209" s="2"/>
      <c r="K209" s="2"/>
      <c r="L209" s="2"/>
      <c r="M209" s="2"/>
    </row>
    <row r="210" spans="6:13" x14ac:dyDescent="0.3">
      <c r="F210" s="2"/>
      <c r="G210" s="2"/>
      <c r="H210" s="2"/>
      <c r="I210" s="2"/>
      <c r="J210" s="2"/>
      <c r="K210" s="2"/>
      <c r="L210" s="2"/>
      <c r="M210" s="2"/>
    </row>
    <row r="211" spans="6:13" x14ac:dyDescent="0.3">
      <c r="F211" s="2"/>
      <c r="G211" s="2"/>
      <c r="H211" s="2"/>
      <c r="I211" s="2"/>
      <c r="J211" s="2"/>
      <c r="K211" s="2"/>
      <c r="L211" s="2"/>
      <c r="M211" s="2"/>
    </row>
    <row r="212" spans="6:13" x14ac:dyDescent="0.3">
      <c r="F212" s="2"/>
      <c r="G212" s="2"/>
      <c r="H212" s="2"/>
      <c r="I212" s="2"/>
      <c r="J212" s="2"/>
      <c r="K212" s="2"/>
      <c r="L212" s="2"/>
      <c r="M212" s="2"/>
    </row>
    <row r="213" spans="6:13" x14ac:dyDescent="0.3">
      <c r="F213" s="2"/>
      <c r="G213" s="2"/>
      <c r="H213" s="2"/>
      <c r="I213" s="2"/>
      <c r="J213" s="2"/>
      <c r="K213" s="2"/>
      <c r="L213" s="2"/>
      <c r="M213" s="2"/>
    </row>
    <row r="214" spans="6:13" x14ac:dyDescent="0.3">
      <c r="F214" s="2"/>
      <c r="G214" s="2"/>
      <c r="H214" s="2"/>
      <c r="I214" s="2"/>
      <c r="J214" s="2"/>
      <c r="K214" s="2"/>
      <c r="L214" s="2"/>
      <c r="M214" s="2"/>
    </row>
    <row r="215" spans="6:13" x14ac:dyDescent="0.3">
      <c r="F215" s="2"/>
      <c r="G215" s="2"/>
      <c r="H215" s="2"/>
      <c r="I215" s="2"/>
      <c r="J215" s="2"/>
      <c r="K215" s="2"/>
      <c r="L215" s="2"/>
      <c r="M215" s="2"/>
    </row>
    <row r="216" spans="6:13" x14ac:dyDescent="0.3">
      <c r="F216" s="2"/>
      <c r="G216" s="2"/>
      <c r="H216" s="2"/>
      <c r="I216" s="2"/>
      <c r="J216" s="2"/>
      <c r="K216" s="2"/>
      <c r="L216" s="2"/>
      <c r="M216" s="2"/>
    </row>
    <row r="217" spans="6:13" x14ac:dyDescent="0.3">
      <c r="F217" s="2"/>
      <c r="G217" s="2"/>
      <c r="H217" s="2"/>
      <c r="I217" s="2"/>
      <c r="J217" s="2"/>
      <c r="K217" s="2"/>
      <c r="L217" s="2"/>
      <c r="M217" s="2"/>
    </row>
    <row r="218" spans="6:13" x14ac:dyDescent="0.3">
      <c r="F218" s="2"/>
      <c r="G218" s="2"/>
      <c r="H218" s="2"/>
      <c r="I218" s="2"/>
      <c r="J218" s="2"/>
      <c r="K218" s="2"/>
      <c r="L218" s="2"/>
      <c r="M218" s="2"/>
    </row>
    <row r="219" spans="6:13" x14ac:dyDescent="0.3">
      <c r="F219" s="2"/>
      <c r="G219" s="2"/>
      <c r="H219" s="2"/>
      <c r="I219" s="2"/>
      <c r="J219" s="2"/>
      <c r="K219" s="2"/>
      <c r="L219" s="2"/>
      <c r="M219" s="2"/>
    </row>
    <row r="220" spans="6:13" x14ac:dyDescent="0.3">
      <c r="F220" s="2"/>
      <c r="G220" s="2"/>
      <c r="H220" s="2"/>
      <c r="I220" s="2"/>
      <c r="J220" s="2"/>
      <c r="K220" s="2"/>
      <c r="L220" s="2"/>
      <c r="M220" s="2"/>
    </row>
    <row r="221" spans="6:13" x14ac:dyDescent="0.3">
      <c r="F221" s="2"/>
      <c r="G221" s="2"/>
      <c r="H221" s="2"/>
      <c r="I221" s="2"/>
      <c r="J221" s="2"/>
      <c r="K221" s="2"/>
      <c r="L221" s="2"/>
      <c r="M221" s="2"/>
    </row>
    <row r="222" spans="6:13" x14ac:dyDescent="0.3">
      <c r="F222" s="2"/>
      <c r="G222" s="2"/>
      <c r="H222" s="2"/>
      <c r="I222" s="2"/>
      <c r="J222" s="2"/>
      <c r="K222" s="2"/>
      <c r="L222" s="2"/>
      <c r="M222" s="2"/>
    </row>
    <row r="223" spans="6:13" x14ac:dyDescent="0.3">
      <c r="F223" s="2"/>
      <c r="G223" s="2"/>
      <c r="H223" s="2"/>
      <c r="I223" s="2"/>
      <c r="J223" s="2"/>
      <c r="K223" s="2"/>
      <c r="L223" s="2"/>
      <c r="M223" s="2"/>
    </row>
    <row r="224" spans="6:13" x14ac:dyDescent="0.3">
      <c r="F224" s="2"/>
      <c r="G224" s="2"/>
      <c r="H224" s="2"/>
      <c r="I224" s="2"/>
      <c r="J224" s="2"/>
      <c r="K224" s="2"/>
      <c r="L224" s="2"/>
      <c r="M224" s="2"/>
    </row>
    <row r="225" spans="6:13" x14ac:dyDescent="0.3">
      <c r="F225" s="2"/>
      <c r="G225" s="2"/>
      <c r="H225" s="2"/>
      <c r="I225" s="2"/>
      <c r="J225" s="2"/>
      <c r="K225" s="2"/>
      <c r="L225" s="2"/>
      <c r="M225" s="2"/>
    </row>
    <row r="226" spans="6:13" x14ac:dyDescent="0.3">
      <c r="F226" s="2"/>
      <c r="G226" s="2"/>
      <c r="H226" s="2"/>
      <c r="I226" s="2"/>
      <c r="J226" s="2"/>
      <c r="K226" s="2"/>
      <c r="L226" s="2"/>
      <c r="M226" s="2"/>
    </row>
    <row r="227" spans="6:13" x14ac:dyDescent="0.3">
      <c r="F227" s="2"/>
      <c r="G227" s="2"/>
      <c r="H227" s="2"/>
      <c r="I227" s="2"/>
      <c r="J227" s="2"/>
      <c r="K227" s="2"/>
      <c r="L227" s="2"/>
      <c r="M227" s="2"/>
    </row>
    <row r="228" spans="6:13" x14ac:dyDescent="0.3">
      <c r="F228" s="2"/>
      <c r="G228" s="2"/>
      <c r="H228" s="2"/>
      <c r="I228" s="2"/>
      <c r="J228" s="2"/>
      <c r="K228" s="2"/>
      <c r="L228" s="2"/>
      <c r="M228" s="2"/>
    </row>
    <row r="229" spans="6:13" x14ac:dyDescent="0.3">
      <c r="F229" s="2"/>
      <c r="G229" s="2"/>
      <c r="H229" s="2"/>
      <c r="I229" s="2"/>
      <c r="J229" s="2"/>
      <c r="K229" s="2"/>
      <c r="L229" s="2"/>
      <c r="M229" s="2"/>
    </row>
    <row r="230" spans="6:13" x14ac:dyDescent="0.3">
      <c r="F230" s="2"/>
      <c r="G230" s="2"/>
      <c r="H230" s="2"/>
      <c r="I230" s="2"/>
      <c r="J230" s="2"/>
      <c r="K230" s="2"/>
      <c r="L230" s="2"/>
      <c r="M230" s="2"/>
    </row>
    <row r="231" spans="6:13" x14ac:dyDescent="0.3">
      <c r="F231" s="2"/>
      <c r="G231" s="2"/>
      <c r="H231" s="2"/>
      <c r="I231" s="2"/>
      <c r="J231" s="2"/>
      <c r="K231" s="2"/>
      <c r="L231" s="2"/>
      <c r="M231" s="2"/>
    </row>
    <row r="232" spans="6:13" x14ac:dyDescent="0.3">
      <c r="F232" s="2"/>
      <c r="G232" s="2"/>
      <c r="H232" s="2"/>
      <c r="I232" s="2"/>
      <c r="J232" s="2"/>
      <c r="K232" s="2"/>
      <c r="L232" s="2"/>
      <c r="M232" s="2"/>
    </row>
    <row r="233" spans="6:13" x14ac:dyDescent="0.3">
      <c r="F233" s="2"/>
      <c r="G233" s="2"/>
      <c r="H233" s="2"/>
      <c r="I233" s="2"/>
      <c r="J233" s="2"/>
      <c r="K233" s="2"/>
      <c r="L233" s="2"/>
      <c r="M233" s="2"/>
    </row>
    <row r="234" spans="6:13" x14ac:dyDescent="0.3">
      <c r="F234" s="2"/>
      <c r="G234" s="2"/>
      <c r="H234" s="2"/>
      <c r="I234" s="2"/>
      <c r="J234" s="2"/>
      <c r="K234" s="2"/>
      <c r="L234" s="2"/>
      <c r="M234" s="2"/>
    </row>
    <row r="235" spans="6:13" x14ac:dyDescent="0.3">
      <c r="F235" s="2"/>
      <c r="G235" s="2"/>
      <c r="H235" s="2"/>
      <c r="I235" s="2"/>
      <c r="J235" s="2"/>
      <c r="K235" s="2"/>
      <c r="L235" s="2"/>
      <c r="M235" s="2"/>
    </row>
    <row r="236" spans="6:13" x14ac:dyDescent="0.3">
      <c r="F236" s="2"/>
      <c r="G236" s="2"/>
      <c r="H236" s="2"/>
      <c r="I236" s="2"/>
      <c r="J236" s="2"/>
      <c r="K236" s="2"/>
      <c r="L236" s="2"/>
      <c r="M236" s="2"/>
    </row>
    <row r="237" spans="6:13" x14ac:dyDescent="0.3">
      <c r="F237" s="2"/>
      <c r="G237" s="2"/>
      <c r="H237" s="2"/>
      <c r="I237" s="2"/>
      <c r="J237" s="2"/>
      <c r="K237" s="2"/>
      <c r="L237" s="2"/>
      <c r="M237" s="2"/>
    </row>
    <row r="238" spans="6:13" x14ac:dyDescent="0.3">
      <c r="F238" s="2"/>
      <c r="G238" s="2"/>
      <c r="H238" s="2"/>
      <c r="I238" s="2"/>
      <c r="J238" s="2"/>
      <c r="K238" s="2"/>
      <c r="L238" s="2"/>
      <c r="M238" s="2"/>
    </row>
    <row r="239" spans="6:13" x14ac:dyDescent="0.3">
      <c r="F239" s="2"/>
      <c r="G239" s="2"/>
      <c r="H239" s="2"/>
      <c r="I239" s="2"/>
      <c r="J239" s="2"/>
      <c r="K239" s="2"/>
      <c r="L239" s="2"/>
      <c r="M239" s="2"/>
    </row>
    <row r="240" spans="6:13" x14ac:dyDescent="0.3">
      <c r="F240" s="2"/>
      <c r="G240" s="2"/>
      <c r="H240" s="2"/>
      <c r="I240" s="2"/>
      <c r="J240" s="2"/>
      <c r="K240" s="2"/>
      <c r="L240" s="2"/>
      <c r="M240" s="2"/>
    </row>
    <row r="241" spans="6:13" x14ac:dyDescent="0.3">
      <c r="F241" s="2"/>
      <c r="G241" s="2"/>
      <c r="H241" s="2"/>
      <c r="I241" s="2"/>
      <c r="J241" s="2"/>
      <c r="K241" s="2"/>
      <c r="L241" s="2"/>
      <c r="M241" s="2"/>
    </row>
    <row r="242" spans="6:13" x14ac:dyDescent="0.3">
      <c r="F242" s="2"/>
      <c r="G242" s="2"/>
      <c r="H242" s="2"/>
      <c r="I242" s="2"/>
      <c r="J242" s="2"/>
      <c r="K242" s="2"/>
      <c r="L242" s="2"/>
      <c r="M242" s="2"/>
    </row>
    <row r="243" spans="6:13" x14ac:dyDescent="0.3">
      <c r="F243" s="2"/>
      <c r="G243" s="2"/>
      <c r="H243" s="2"/>
      <c r="I243" s="2"/>
      <c r="J243" s="2"/>
      <c r="K243" s="2"/>
      <c r="L243" s="2"/>
      <c r="M243" s="2"/>
    </row>
    <row r="244" spans="6:13" x14ac:dyDescent="0.3">
      <c r="F244" s="2"/>
      <c r="G244" s="2"/>
      <c r="H244" s="2"/>
      <c r="I244" s="2"/>
      <c r="J244" s="2"/>
      <c r="K244" s="2"/>
      <c r="L244" s="2"/>
      <c r="M244" s="2"/>
    </row>
    <row r="245" spans="6:13" x14ac:dyDescent="0.3">
      <c r="F245" s="2"/>
      <c r="G245" s="2"/>
      <c r="H245" s="2"/>
      <c r="I245" s="2"/>
      <c r="J245" s="2"/>
      <c r="K245" s="2"/>
      <c r="L245" s="2"/>
      <c r="M245" s="2"/>
    </row>
    <row r="246" spans="6:13" x14ac:dyDescent="0.3">
      <c r="F246" s="2"/>
      <c r="G246" s="2"/>
      <c r="H246" s="2"/>
      <c r="I246" s="2"/>
      <c r="J246" s="2"/>
      <c r="K246" s="2"/>
      <c r="L246" s="2"/>
      <c r="M246" s="2"/>
    </row>
    <row r="247" spans="6:13" x14ac:dyDescent="0.3">
      <c r="F247" s="2"/>
      <c r="G247" s="2"/>
      <c r="H247" s="2"/>
      <c r="I247" s="2"/>
      <c r="J247" s="2"/>
      <c r="K247" s="2"/>
      <c r="L247" s="2"/>
      <c r="M247" s="2"/>
    </row>
    <row r="248" spans="6:13" x14ac:dyDescent="0.3">
      <c r="F248" s="2"/>
      <c r="G248" s="2"/>
      <c r="H248" s="2"/>
      <c r="I248" s="2"/>
      <c r="J248" s="2"/>
      <c r="K248" s="2"/>
      <c r="L248" s="2"/>
      <c r="M248" s="2"/>
    </row>
    <row r="249" spans="6:13" x14ac:dyDescent="0.3">
      <c r="F249" s="2"/>
      <c r="G249" s="2"/>
      <c r="H249" s="2"/>
      <c r="I249" s="2"/>
      <c r="J249" s="2"/>
      <c r="K249" s="2"/>
      <c r="L249" s="2"/>
      <c r="M249" s="2"/>
    </row>
    <row r="250" spans="6:13" x14ac:dyDescent="0.3">
      <c r="F250" s="2"/>
      <c r="G250" s="2"/>
      <c r="H250" s="2"/>
      <c r="I250" s="2"/>
      <c r="J250" s="2"/>
      <c r="K250" s="2"/>
      <c r="L250" s="2"/>
      <c r="M250" s="2"/>
    </row>
    <row r="251" spans="6:13" x14ac:dyDescent="0.3">
      <c r="F251" s="2"/>
      <c r="G251" s="2"/>
      <c r="H251" s="2"/>
      <c r="I251" s="2"/>
      <c r="J251" s="2"/>
      <c r="K251" s="2"/>
      <c r="L251" s="2"/>
      <c r="M251" s="2"/>
    </row>
    <row r="252" spans="6:13" x14ac:dyDescent="0.3">
      <c r="F252" s="2"/>
      <c r="G252" s="2"/>
      <c r="H252" s="2"/>
      <c r="I252" s="2"/>
      <c r="J252" s="2"/>
      <c r="K252" s="2"/>
      <c r="L252" s="2"/>
      <c r="M252" s="2"/>
    </row>
    <row r="253" spans="6:13" x14ac:dyDescent="0.3">
      <c r="F253" s="2"/>
      <c r="G253" s="2"/>
      <c r="H253" s="2"/>
      <c r="I253" s="2"/>
      <c r="J253" s="2"/>
      <c r="K253" s="2"/>
      <c r="L253" s="2"/>
      <c r="M253" s="2"/>
    </row>
    <row r="254" spans="6:13" x14ac:dyDescent="0.3">
      <c r="F254" s="2"/>
      <c r="G254" s="2"/>
      <c r="H254" s="2"/>
      <c r="I254" s="2"/>
      <c r="J254" s="2"/>
      <c r="K254" s="2"/>
      <c r="L254" s="2"/>
      <c r="M254" s="2"/>
    </row>
    <row r="255" spans="6:13" x14ac:dyDescent="0.3">
      <c r="F255" s="2"/>
      <c r="G255" s="2"/>
      <c r="H255" s="2"/>
      <c r="I255" s="2"/>
      <c r="J255" s="2"/>
      <c r="K255" s="2"/>
      <c r="L255" s="2"/>
      <c r="M255" s="2"/>
    </row>
    <row r="256" spans="6:13" x14ac:dyDescent="0.3">
      <c r="F256" s="2"/>
      <c r="G256" s="2"/>
      <c r="H256" s="2"/>
      <c r="I256" s="2"/>
      <c r="J256" s="2"/>
      <c r="K256" s="2"/>
      <c r="L256" s="2"/>
      <c r="M256" s="2"/>
    </row>
    <row r="257" spans="6:13" x14ac:dyDescent="0.3">
      <c r="F257" s="2"/>
      <c r="G257" s="2"/>
      <c r="H257" s="2"/>
      <c r="I257" s="2"/>
      <c r="J257" s="2"/>
      <c r="K257" s="2"/>
      <c r="L257" s="2"/>
      <c r="M257" s="2"/>
    </row>
    <row r="258" spans="6:13" x14ac:dyDescent="0.3">
      <c r="F258" s="2"/>
      <c r="G258" s="2"/>
      <c r="H258" s="2"/>
      <c r="I258" s="2"/>
      <c r="J258" s="2"/>
      <c r="K258" s="2"/>
      <c r="L258" s="2"/>
      <c r="M258" s="2"/>
    </row>
    <row r="259" spans="6:13" x14ac:dyDescent="0.3">
      <c r="F259" s="2"/>
      <c r="G259" s="2"/>
      <c r="H259" s="2"/>
      <c r="I259" s="2"/>
      <c r="J259" s="2"/>
      <c r="K259" s="2"/>
      <c r="L259" s="2"/>
      <c r="M259" s="2"/>
    </row>
    <row r="260" spans="6:13" x14ac:dyDescent="0.3">
      <c r="F260" s="2"/>
      <c r="G260" s="2"/>
      <c r="H260" s="2"/>
      <c r="I260" s="2"/>
      <c r="J260" s="2"/>
      <c r="K260" s="2"/>
      <c r="L260" s="2"/>
      <c r="M260" s="2"/>
    </row>
    <row r="261" spans="6:13" x14ac:dyDescent="0.3">
      <c r="F261" s="2"/>
      <c r="G261" s="2"/>
      <c r="H261" s="2"/>
      <c r="I261" s="2"/>
      <c r="J261" s="2"/>
      <c r="K261" s="2"/>
      <c r="L261" s="2"/>
      <c r="M261" s="2"/>
    </row>
    <row r="262" spans="6:13" x14ac:dyDescent="0.3">
      <c r="F262" s="2"/>
      <c r="G262" s="2"/>
      <c r="H262" s="2"/>
      <c r="I262" s="2"/>
      <c r="J262" s="2"/>
      <c r="K262" s="2"/>
      <c r="L262" s="2"/>
      <c r="M262" s="2"/>
    </row>
    <row r="263" spans="6:13" x14ac:dyDescent="0.3">
      <c r="F263" s="2"/>
      <c r="G263" s="2"/>
      <c r="H263" s="2"/>
      <c r="I263" s="2"/>
      <c r="J263" s="2"/>
      <c r="K263" s="2"/>
      <c r="L263" s="2"/>
      <c r="M263" s="2"/>
    </row>
    <row r="264" spans="6:13" x14ac:dyDescent="0.3">
      <c r="F264" s="2"/>
      <c r="G264" s="2"/>
      <c r="H264" s="2"/>
      <c r="I264" s="2"/>
      <c r="J264" s="2"/>
      <c r="K264" s="2"/>
      <c r="L264" s="2"/>
      <c r="M264" s="2"/>
    </row>
    <row r="265" spans="6:13" x14ac:dyDescent="0.3">
      <c r="F265" s="2"/>
      <c r="G265" s="2"/>
      <c r="H265" s="2"/>
      <c r="I265" s="2"/>
      <c r="J265" s="2"/>
      <c r="K265" s="2"/>
      <c r="L265" s="2"/>
      <c r="M265" s="2"/>
    </row>
    <row r="266" spans="6:13" x14ac:dyDescent="0.3">
      <c r="F266" s="2"/>
      <c r="G266" s="2"/>
      <c r="H266" s="2"/>
      <c r="I266" s="2"/>
      <c r="J266" s="2"/>
      <c r="K266" s="2"/>
      <c r="L266" s="2"/>
      <c r="M266" s="2"/>
    </row>
    <row r="267" spans="6:13" x14ac:dyDescent="0.3">
      <c r="F267" s="2"/>
      <c r="G267" s="2"/>
      <c r="H267" s="2"/>
      <c r="I267" s="2"/>
      <c r="J267" s="2"/>
      <c r="K267" s="2"/>
      <c r="L267" s="2"/>
      <c r="M267" s="2"/>
    </row>
    <row r="268" spans="6:13" x14ac:dyDescent="0.3">
      <c r="F268" s="2"/>
      <c r="G268" s="2"/>
      <c r="H268" s="2"/>
      <c r="I268" s="2"/>
      <c r="J268" s="2"/>
      <c r="K268" s="2"/>
      <c r="L268" s="2"/>
      <c r="M268" s="2"/>
    </row>
    <row r="269" spans="6:13" x14ac:dyDescent="0.3">
      <c r="F269" s="2"/>
      <c r="G269" s="2"/>
      <c r="H269" s="2"/>
      <c r="I269" s="2"/>
      <c r="J269" s="2"/>
      <c r="K269" s="2"/>
      <c r="L269" s="2"/>
      <c r="M269" s="2"/>
    </row>
    <row r="270" spans="6:13" x14ac:dyDescent="0.3">
      <c r="F270" s="2"/>
      <c r="G270" s="2"/>
      <c r="H270" s="2"/>
      <c r="I270" s="2"/>
      <c r="J270" s="2"/>
      <c r="K270" s="2"/>
      <c r="L270" s="2"/>
      <c r="M270" s="2"/>
    </row>
    <row r="271" spans="6:13" x14ac:dyDescent="0.3">
      <c r="F271" s="2"/>
      <c r="G271" s="2"/>
      <c r="H271" s="2"/>
      <c r="I271" s="2"/>
      <c r="J271" s="2"/>
      <c r="K271" s="2"/>
      <c r="L271" s="2"/>
      <c r="M271" s="2"/>
    </row>
    <row r="272" spans="6:13" x14ac:dyDescent="0.3">
      <c r="F272" s="2"/>
      <c r="G272" s="2"/>
      <c r="H272" s="2"/>
      <c r="I272" s="2"/>
      <c r="J272" s="2"/>
      <c r="K272" s="2"/>
      <c r="L272" s="2"/>
      <c r="M272" s="2"/>
    </row>
    <row r="273" spans="6:13" x14ac:dyDescent="0.3">
      <c r="F273" s="2"/>
      <c r="G273" s="2"/>
      <c r="H273" s="2"/>
      <c r="I273" s="2"/>
      <c r="J273" s="2"/>
      <c r="K273" s="2"/>
      <c r="L273" s="2"/>
      <c r="M273" s="2"/>
    </row>
    <row r="274" spans="6:13" x14ac:dyDescent="0.3">
      <c r="F274" s="2"/>
      <c r="G274" s="2"/>
      <c r="H274" s="2"/>
      <c r="I274" s="2"/>
      <c r="J274" s="2"/>
      <c r="K274" s="2"/>
      <c r="L274" s="2"/>
      <c r="M274" s="2"/>
    </row>
    <row r="275" spans="6:13" x14ac:dyDescent="0.3">
      <c r="F275" s="2"/>
      <c r="G275" s="2"/>
      <c r="H275" s="2"/>
      <c r="I275" s="2"/>
      <c r="J275" s="2"/>
      <c r="K275" s="2"/>
      <c r="L275" s="2"/>
      <c r="M275" s="2"/>
    </row>
    <row r="276" spans="6:13" x14ac:dyDescent="0.3">
      <c r="F276" s="2"/>
      <c r="G276" s="2"/>
      <c r="H276" s="2"/>
      <c r="I276" s="2"/>
      <c r="J276" s="2"/>
      <c r="K276" s="2"/>
      <c r="L276" s="2"/>
      <c r="M276" s="2"/>
    </row>
    <row r="277" spans="6:13" x14ac:dyDescent="0.3">
      <c r="F277" s="2"/>
      <c r="G277" s="2"/>
      <c r="H277" s="2"/>
      <c r="I277" s="2"/>
      <c r="J277" s="2"/>
      <c r="K277" s="2"/>
      <c r="L277" s="2"/>
      <c r="M277" s="2"/>
    </row>
    <row r="278" spans="6:13" x14ac:dyDescent="0.3">
      <c r="F278" s="2"/>
      <c r="G278" s="2"/>
      <c r="H278" s="2"/>
      <c r="I278" s="2"/>
      <c r="J278" s="2"/>
      <c r="K278" s="2"/>
      <c r="L278" s="2"/>
      <c r="M278" s="2"/>
    </row>
    <row r="279" spans="6:13" x14ac:dyDescent="0.3">
      <c r="F279" s="2"/>
      <c r="G279" s="2"/>
      <c r="H279" s="2"/>
      <c r="I279" s="2"/>
      <c r="J279" s="2"/>
      <c r="K279" s="2"/>
      <c r="L279" s="2"/>
      <c r="M279" s="2"/>
    </row>
    <row r="280" spans="6:13" x14ac:dyDescent="0.3">
      <c r="F280" s="2"/>
      <c r="G280" s="2"/>
      <c r="H280" s="2"/>
      <c r="I280" s="2"/>
      <c r="J280" s="2"/>
      <c r="K280" s="2"/>
      <c r="L280" s="2"/>
      <c r="M280" s="2"/>
    </row>
    <row r="281" spans="6:13" x14ac:dyDescent="0.3">
      <c r="F281" s="2"/>
      <c r="G281" s="2"/>
      <c r="H281" s="2"/>
      <c r="I281" s="2"/>
      <c r="J281" s="2"/>
      <c r="K281" s="2"/>
      <c r="L281" s="2"/>
      <c r="M281" s="2"/>
    </row>
    <row r="282" spans="6:13" x14ac:dyDescent="0.3">
      <c r="F282" s="2"/>
      <c r="G282" s="2"/>
      <c r="H282" s="2"/>
      <c r="I282" s="2"/>
      <c r="J282" s="2"/>
      <c r="K282" s="2"/>
      <c r="L282" s="2"/>
      <c r="M282" s="2"/>
    </row>
    <row r="283" spans="6:13" x14ac:dyDescent="0.3">
      <c r="F283" s="2"/>
      <c r="G283" s="2"/>
      <c r="H283" s="2"/>
      <c r="I283" s="2"/>
      <c r="J283" s="2"/>
      <c r="K283" s="2"/>
      <c r="L283" s="2"/>
      <c r="M283" s="2"/>
    </row>
    <row r="284" spans="6:13" x14ac:dyDescent="0.3">
      <c r="F284" s="2"/>
      <c r="G284" s="2"/>
      <c r="H284" s="2"/>
      <c r="I284" s="2"/>
      <c r="J284" s="2"/>
      <c r="K284" s="2"/>
      <c r="L284" s="2"/>
      <c r="M284" s="2"/>
    </row>
    <row r="285" spans="6:13" x14ac:dyDescent="0.3">
      <c r="F285" s="2"/>
      <c r="G285" s="2"/>
      <c r="H285" s="2"/>
      <c r="I285" s="2"/>
      <c r="J285" s="2"/>
      <c r="K285" s="2"/>
      <c r="L285" s="2"/>
      <c r="M285" s="2"/>
    </row>
    <row r="286" spans="6:13" x14ac:dyDescent="0.3">
      <c r="F286" s="2"/>
      <c r="G286" s="2"/>
      <c r="H286" s="2"/>
      <c r="I286" s="2"/>
      <c r="J286" s="2"/>
      <c r="K286" s="2"/>
      <c r="L286" s="2"/>
      <c r="M286" s="2"/>
    </row>
    <row r="287" spans="6:13" x14ac:dyDescent="0.3">
      <c r="F287" s="2"/>
      <c r="G287" s="2"/>
      <c r="H287" s="2"/>
      <c r="I287" s="2"/>
      <c r="J287" s="2"/>
      <c r="K287" s="2"/>
      <c r="L287" s="2"/>
      <c r="M287" s="2"/>
    </row>
    <row r="288" spans="6:13" x14ac:dyDescent="0.3">
      <c r="F288" s="2"/>
      <c r="G288" s="2"/>
      <c r="H288" s="2"/>
      <c r="I288" s="2"/>
      <c r="J288" s="2"/>
      <c r="K288" s="2"/>
      <c r="L288" s="2"/>
      <c r="M288" s="2"/>
    </row>
    <row r="289" spans="6:13" x14ac:dyDescent="0.3">
      <c r="F289" s="2"/>
      <c r="G289" s="2"/>
      <c r="H289" s="2"/>
      <c r="I289" s="2"/>
      <c r="J289" s="2"/>
      <c r="K289" s="2"/>
      <c r="L289" s="2"/>
      <c r="M289" s="2"/>
    </row>
    <row r="290" spans="6:13" x14ac:dyDescent="0.3">
      <c r="F290" s="2"/>
      <c r="G290" s="2"/>
      <c r="H290" s="2"/>
      <c r="I290" s="2"/>
      <c r="J290" s="2"/>
      <c r="K290" s="2"/>
      <c r="L290" s="2"/>
      <c r="M290" s="2"/>
    </row>
    <row r="291" spans="6:13" x14ac:dyDescent="0.3">
      <c r="F291" s="2"/>
      <c r="G291" s="2"/>
      <c r="H291" s="2"/>
      <c r="I291" s="2"/>
      <c r="J291" s="2"/>
      <c r="K291" s="2"/>
      <c r="L291" s="2"/>
      <c r="M291" s="2"/>
    </row>
    <row r="292" spans="6:13" x14ac:dyDescent="0.3">
      <c r="F292" s="2"/>
      <c r="G292" s="2"/>
      <c r="H292" s="2"/>
      <c r="I292" s="2"/>
      <c r="J292" s="2"/>
      <c r="K292" s="2"/>
      <c r="L292" s="2"/>
      <c r="M292" s="2"/>
    </row>
    <row r="293" spans="6:13" x14ac:dyDescent="0.3">
      <c r="F293" s="2"/>
      <c r="G293" s="2"/>
      <c r="H293" s="2"/>
      <c r="I293" s="2"/>
      <c r="J293" s="2"/>
      <c r="K293" s="2"/>
      <c r="L293" s="2"/>
      <c r="M293" s="2"/>
    </row>
    <row r="294" spans="6:13" x14ac:dyDescent="0.3">
      <c r="F294" s="2"/>
      <c r="G294" s="2"/>
      <c r="H294" s="2"/>
      <c r="I294" s="2"/>
      <c r="J294" s="2"/>
      <c r="K294" s="2"/>
      <c r="L294" s="2"/>
      <c r="M294" s="2"/>
    </row>
    <row r="295" spans="6:13" x14ac:dyDescent="0.3">
      <c r="F295" s="2"/>
      <c r="G295" s="2"/>
      <c r="H295" s="2"/>
      <c r="I295" s="2"/>
      <c r="J295" s="2"/>
      <c r="K295" s="2"/>
      <c r="L295" s="2"/>
      <c r="M295" s="2"/>
    </row>
    <row r="296" spans="6:13" x14ac:dyDescent="0.3">
      <c r="F296" s="2"/>
      <c r="G296" s="2"/>
      <c r="H296" s="2"/>
      <c r="I296" s="2"/>
      <c r="J296" s="2"/>
      <c r="K296" s="2"/>
      <c r="L296" s="2"/>
      <c r="M296" s="2"/>
    </row>
    <row r="297" spans="6:13" x14ac:dyDescent="0.3">
      <c r="F297" s="2"/>
      <c r="G297" s="2"/>
      <c r="H297" s="2"/>
      <c r="I297" s="2"/>
      <c r="J297" s="2"/>
      <c r="K297" s="2"/>
      <c r="L297" s="2"/>
      <c r="M297" s="2"/>
    </row>
    <row r="298" spans="6:13" x14ac:dyDescent="0.3">
      <c r="F298" s="2"/>
      <c r="G298" s="2"/>
      <c r="H298" s="2"/>
      <c r="I298" s="2"/>
      <c r="J298" s="2"/>
      <c r="K298" s="2"/>
      <c r="L298" s="2"/>
      <c r="M298" s="2"/>
    </row>
    <row r="299" spans="6:13" x14ac:dyDescent="0.3">
      <c r="F299" s="2"/>
      <c r="G299" s="2"/>
      <c r="H299" s="2"/>
      <c r="I299" s="2"/>
      <c r="J299" s="2"/>
      <c r="K299" s="2"/>
      <c r="L299" s="2"/>
      <c r="M299" s="2"/>
    </row>
    <row r="300" spans="6:13" x14ac:dyDescent="0.3">
      <c r="F300" s="2"/>
      <c r="G300" s="2"/>
      <c r="H300" s="2"/>
      <c r="I300" s="2"/>
      <c r="J300" s="2"/>
      <c r="K300" s="2"/>
      <c r="L300" s="2"/>
      <c r="M300" s="2"/>
    </row>
    <row r="301" spans="6:13" x14ac:dyDescent="0.3">
      <c r="F301" s="2"/>
      <c r="G301" s="2"/>
      <c r="H301" s="2"/>
      <c r="I301" s="2"/>
      <c r="J301" s="2"/>
      <c r="K301" s="2"/>
      <c r="L301" s="2"/>
      <c r="M301" s="2"/>
    </row>
    <row r="302" spans="6:13" x14ac:dyDescent="0.3">
      <c r="F302" s="2"/>
      <c r="G302" s="2"/>
      <c r="H302" s="2"/>
      <c r="I302" s="2"/>
      <c r="J302" s="2"/>
      <c r="K302" s="2"/>
      <c r="L302" s="2"/>
      <c r="M302" s="2"/>
    </row>
    <row r="303" spans="6:13" x14ac:dyDescent="0.3">
      <c r="F303" s="2"/>
      <c r="G303" s="2"/>
      <c r="H303" s="2"/>
      <c r="I303" s="2"/>
      <c r="J303" s="2"/>
      <c r="K303" s="2"/>
      <c r="L303" s="2"/>
      <c r="M303" s="2"/>
    </row>
    <row r="304" spans="6:13" x14ac:dyDescent="0.3">
      <c r="F304" s="2"/>
      <c r="G304" s="2"/>
      <c r="H304" s="2"/>
      <c r="I304" s="2"/>
      <c r="J304" s="2"/>
      <c r="K304" s="2"/>
      <c r="L304" s="2"/>
      <c r="M304" s="2"/>
    </row>
    <row r="305" spans="6:13" x14ac:dyDescent="0.3">
      <c r="F305" s="2"/>
      <c r="G305" s="2"/>
      <c r="H305" s="2"/>
      <c r="I305" s="2"/>
      <c r="J305" s="2"/>
      <c r="K305" s="2"/>
      <c r="L305" s="2"/>
      <c r="M305" s="2"/>
    </row>
    <row r="306" spans="6:13" x14ac:dyDescent="0.3">
      <c r="F306" s="2"/>
      <c r="G306" s="2"/>
      <c r="H306" s="2"/>
      <c r="I306" s="2"/>
      <c r="J306" s="2"/>
      <c r="K306" s="2"/>
      <c r="L306" s="2"/>
      <c r="M306" s="2"/>
    </row>
    <row r="307" spans="6:13" x14ac:dyDescent="0.3">
      <c r="F307" s="2"/>
      <c r="G307" s="2"/>
      <c r="H307" s="2"/>
      <c r="I307" s="2"/>
      <c r="J307" s="2"/>
      <c r="K307" s="2"/>
      <c r="L307" s="2"/>
      <c r="M307" s="2"/>
    </row>
    <row r="308" spans="6:13" x14ac:dyDescent="0.3">
      <c r="F308" s="2"/>
      <c r="G308" s="2"/>
      <c r="H308" s="2"/>
      <c r="I308" s="2"/>
      <c r="J308" s="2"/>
      <c r="K308" s="2"/>
      <c r="L308" s="2"/>
      <c r="M308" s="2"/>
    </row>
    <row r="309" spans="6:13" x14ac:dyDescent="0.3">
      <c r="F309" s="2"/>
      <c r="G309" s="2"/>
      <c r="H309" s="2"/>
      <c r="I309" s="2"/>
      <c r="J309" s="2"/>
      <c r="K309" s="2"/>
      <c r="L309" s="2"/>
      <c r="M309" s="2"/>
    </row>
    <row r="310" spans="6:13" x14ac:dyDescent="0.3">
      <c r="F310" s="2"/>
      <c r="G310" s="2"/>
      <c r="H310" s="2"/>
      <c r="I310" s="2"/>
      <c r="J310" s="2"/>
      <c r="K310" s="2"/>
      <c r="L310" s="2"/>
      <c r="M310" s="2"/>
    </row>
    <row r="311" spans="6:13" x14ac:dyDescent="0.3">
      <c r="F311" s="2"/>
      <c r="G311" s="2"/>
      <c r="H311" s="2"/>
      <c r="I311" s="2"/>
      <c r="J311" s="2"/>
      <c r="K311" s="2"/>
      <c r="L311" s="2"/>
      <c r="M311" s="2"/>
    </row>
    <row r="312" spans="6:13" x14ac:dyDescent="0.3">
      <c r="F312" s="2"/>
      <c r="G312" s="2"/>
      <c r="H312" s="2"/>
      <c r="I312" s="2"/>
      <c r="J312" s="2"/>
      <c r="K312" s="2"/>
      <c r="L312" s="2"/>
      <c r="M312" s="2"/>
    </row>
    <row r="313" spans="6:13" x14ac:dyDescent="0.3">
      <c r="F313" s="2"/>
      <c r="G313" s="2"/>
      <c r="H313" s="2"/>
      <c r="I313" s="2"/>
      <c r="J313" s="2"/>
      <c r="K313" s="2"/>
      <c r="L313" s="2"/>
      <c r="M313" s="2"/>
    </row>
    <row r="314" spans="6:13" x14ac:dyDescent="0.3">
      <c r="F314" s="2"/>
      <c r="G314" s="2"/>
      <c r="H314" s="2"/>
      <c r="I314" s="2"/>
      <c r="J314" s="2"/>
      <c r="K314" s="2"/>
      <c r="L314" s="2"/>
      <c r="M314" s="2"/>
    </row>
    <row r="315" spans="6:13" x14ac:dyDescent="0.3">
      <c r="F315" s="2"/>
      <c r="G315" s="2"/>
      <c r="H315" s="2"/>
      <c r="I315" s="2"/>
      <c r="J315" s="2"/>
      <c r="K315" s="2"/>
      <c r="L315" s="2"/>
      <c r="M315" s="2"/>
    </row>
    <row r="316" spans="6:13" x14ac:dyDescent="0.3">
      <c r="F316" s="2"/>
      <c r="G316" s="2"/>
      <c r="H316" s="2"/>
      <c r="I316" s="2"/>
      <c r="J316" s="2"/>
      <c r="K316" s="2"/>
      <c r="L316" s="2"/>
      <c r="M316" s="2"/>
    </row>
    <row r="317" spans="6:13" x14ac:dyDescent="0.3">
      <c r="F317" s="2"/>
      <c r="G317" s="2"/>
      <c r="H317" s="2"/>
      <c r="I317" s="2"/>
      <c r="J317" s="2"/>
      <c r="K317" s="2"/>
      <c r="L317" s="2"/>
      <c r="M317" s="2"/>
    </row>
    <row r="318" spans="6:13" x14ac:dyDescent="0.3">
      <c r="F318" s="2"/>
      <c r="G318" s="2"/>
      <c r="H318" s="2"/>
      <c r="I318" s="2"/>
      <c r="J318" s="2"/>
      <c r="K318" s="2"/>
      <c r="L318" s="2"/>
      <c r="M318" s="2"/>
    </row>
    <row r="319" spans="6:13" x14ac:dyDescent="0.3">
      <c r="F319" s="2"/>
      <c r="G319" s="2"/>
      <c r="H319" s="2"/>
      <c r="I319" s="2"/>
      <c r="J319" s="2"/>
      <c r="K319" s="2"/>
      <c r="L319" s="2"/>
      <c r="M319" s="2"/>
    </row>
    <row r="320" spans="6:13" x14ac:dyDescent="0.3">
      <c r="F320" s="2"/>
      <c r="G320" s="2"/>
      <c r="H320" s="2"/>
      <c r="I320" s="2"/>
      <c r="J320" s="2"/>
      <c r="K320" s="2"/>
      <c r="L320" s="2"/>
      <c r="M320" s="2"/>
    </row>
    <row r="321" spans="6:13" x14ac:dyDescent="0.3">
      <c r="F321" s="2"/>
      <c r="G321" s="2"/>
      <c r="H321" s="2"/>
      <c r="I321" s="2"/>
      <c r="J321" s="2"/>
      <c r="K321" s="2"/>
      <c r="L321" s="2"/>
      <c r="M321" s="2"/>
    </row>
    <row r="322" spans="6:13" x14ac:dyDescent="0.3">
      <c r="F322" s="2"/>
      <c r="G322" s="2"/>
      <c r="H322" s="2"/>
      <c r="I322" s="2"/>
      <c r="J322" s="2"/>
      <c r="K322" s="2"/>
      <c r="L322" s="2"/>
      <c r="M322" s="2"/>
    </row>
    <row r="323" spans="6:13" x14ac:dyDescent="0.3">
      <c r="F323" s="2"/>
      <c r="G323" s="2"/>
      <c r="H323" s="2"/>
      <c r="I323" s="2"/>
      <c r="J323" s="2"/>
      <c r="K323" s="2"/>
      <c r="L323" s="2"/>
      <c r="M323" s="2"/>
    </row>
    <row r="324" spans="6:13" x14ac:dyDescent="0.3">
      <c r="F324" s="2"/>
      <c r="G324" s="2"/>
      <c r="H324" s="2"/>
      <c r="I324" s="2"/>
      <c r="J324" s="2"/>
      <c r="K324" s="2"/>
      <c r="L324" s="2"/>
      <c r="M324" s="2"/>
    </row>
    <row r="325" spans="6:13" x14ac:dyDescent="0.3">
      <c r="F325" s="2"/>
      <c r="G325" s="2"/>
      <c r="H325" s="2"/>
      <c r="I325" s="2"/>
      <c r="J325" s="2"/>
      <c r="K325" s="2"/>
      <c r="L325" s="2"/>
      <c r="M325" s="2"/>
    </row>
    <row r="326" spans="6:13" x14ac:dyDescent="0.3">
      <c r="F326" s="2"/>
      <c r="G326" s="2"/>
      <c r="H326" s="2"/>
      <c r="I326" s="2"/>
      <c r="J326" s="2"/>
      <c r="K326" s="2"/>
      <c r="L326" s="2"/>
      <c r="M326" s="2"/>
    </row>
    <row r="327" spans="6:13" x14ac:dyDescent="0.3">
      <c r="F327" s="2"/>
      <c r="G327" s="2"/>
      <c r="H327" s="2"/>
      <c r="I327" s="2"/>
      <c r="J327" s="2"/>
      <c r="K327" s="2"/>
      <c r="L327" s="2"/>
      <c r="M327" s="2"/>
    </row>
    <row r="328" spans="6:13" x14ac:dyDescent="0.3">
      <c r="F328" s="2"/>
      <c r="G328" s="2"/>
      <c r="H328" s="2"/>
      <c r="I328" s="2"/>
      <c r="J328" s="2"/>
      <c r="K328" s="2"/>
      <c r="L328" s="2"/>
      <c r="M328" s="2"/>
    </row>
    <row r="329" spans="6:13" x14ac:dyDescent="0.3">
      <c r="F329" s="2"/>
      <c r="G329" s="2"/>
      <c r="H329" s="2"/>
      <c r="I329" s="2"/>
      <c r="J329" s="2"/>
      <c r="K329" s="2"/>
      <c r="L329" s="2"/>
      <c r="M329" s="2"/>
    </row>
    <row r="330" spans="6:13" x14ac:dyDescent="0.3">
      <c r="F330" s="2"/>
      <c r="G330" s="2"/>
      <c r="H330" s="2"/>
      <c r="I330" s="2"/>
      <c r="J330" s="2"/>
      <c r="K330" s="2"/>
      <c r="L330" s="2"/>
      <c r="M330" s="2"/>
    </row>
    <row r="331" spans="6:13" x14ac:dyDescent="0.3">
      <c r="F331" s="2"/>
      <c r="G331" s="2"/>
      <c r="H331" s="2"/>
      <c r="I331" s="2"/>
      <c r="J331" s="2"/>
      <c r="K331" s="2"/>
      <c r="L331" s="2"/>
      <c r="M331" s="2"/>
    </row>
    <row r="332" spans="6:13" x14ac:dyDescent="0.3">
      <c r="F332" s="2"/>
      <c r="G332" s="2"/>
      <c r="H332" s="2"/>
      <c r="I332" s="2"/>
      <c r="J332" s="2"/>
      <c r="K332" s="2"/>
      <c r="L332" s="2"/>
      <c r="M332" s="2"/>
    </row>
    <row r="333" spans="6:13" x14ac:dyDescent="0.3">
      <c r="F333" s="2"/>
      <c r="G333" s="2"/>
      <c r="H333" s="2"/>
      <c r="I333" s="2"/>
      <c r="J333" s="2"/>
      <c r="K333" s="2"/>
      <c r="L333" s="2"/>
      <c r="M333" s="2"/>
    </row>
    <row r="334" spans="6:13" x14ac:dyDescent="0.3">
      <c r="F334" s="2"/>
      <c r="G334" s="2"/>
      <c r="H334" s="2"/>
      <c r="I334" s="2"/>
      <c r="J334" s="2"/>
      <c r="K334" s="2"/>
      <c r="L334" s="2"/>
      <c r="M334" s="2"/>
    </row>
    <row r="335" spans="6:13" x14ac:dyDescent="0.3">
      <c r="F335" s="2"/>
      <c r="G335" s="2"/>
      <c r="H335" s="2"/>
      <c r="I335" s="2"/>
      <c r="J335" s="2"/>
      <c r="K335" s="2"/>
      <c r="L335" s="2"/>
      <c r="M335" s="2"/>
    </row>
    <row r="336" spans="6:13" x14ac:dyDescent="0.3">
      <c r="F336" s="2"/>
      <c r="G336" s="2"/>
      <c r="H336" s="2"/>
      <c r="I336" s="2"/>
      <c r="J336" s="2"/>
      <c r="K336" s="2"/>
      <c r="L336" s="2"/>
      <c r="M336" s="2"/>
    </row>
    <row r="337" spans="6:13" x14ac:dyDescent="0.3">
      <c r="F337" s="2"/>
      <c r="G337" s="2"/>
      <c r="H337" s="2"/>
      <c r="I337" s="2"/>
      <c r="J337" s="2"/>
      <c r="K337" s="2"/>
      <c r="L337" s="2"/>
      <c r="M337" s="2"/>
    </row>
    <row r="338" spans="6:13" x14ac:dyDescent="0.3">
      <c r="F338" s="2"/>
      <c r="G338" s="2"/>
      <c r="H338" s="2"/>
      <c r="I338" s="2"/>
      <c r="J338" s="2"/>
      <c r="K338" s="2"/>
      <c r="L338" s="2"/>
      <c r="M338" s="2"/>
    </row>
    <row r="339" spans="6:13" x14ac:dyDescent="0.3">
      <c r="F339" s="2"/>
      <c r="G339" s="2"/>
      <c r="H339" s="2"/>
      <c r="I339" s="2"/>
      <c r="J339" s="2"/>
      <c r="K339" s="2"/>
      <c r="L339" s="2"/>
      <c r="M339" s="2"/>
    </row>
    <row r="340" spans="6:13" x14ac:dyDescent="0.3">
      <c r="F340" s="2"/>
      <c r="G340" s="2"/>
      <c r="H340" s="2"/>
      <c r="I340" s="2"/>
      <c r="J340" s="2"/>
      <c r="K340" s="2"/>
      <c r="L340" s="2"/>
      <c r="M340" s="2"/>
    </row>
    <row r="341" spans="6:13" x14ac:dyDescent="0.3">
      <c r="F341" s="2"/>
      <c r="G341" s="2"/>
      <c r="H341" s="2"/>
      <c r="I341" s="2"/>
      <c r="J341" s="2"/>
      <c r="K341" s="2"/>
      <c r="L341" s="2"/>
      <c r="M341" s="2"/>
    </row>
    <row r="342" spans="6:13" x14ac:dyDescent="0.3">
      <c r="F342" s="2"/>
      <c r="G342" s="2"/>
      <c r="H342" s="2"/>
      <c r="I342" s="2"/>
      <c r="J342" s="2"/>
      <c r="K342" s="2"/>
      <c r="L342" s="2"/>
      <c r="M342" s="2"/>
    </row>
    <row r="343" spans="6:13" x14ac:dyDescent="0.3">
      <c r="F343" s="2"/>
      <c r="G343" s="2"/>
      <c r="H343" s="2"/>
      <c r="I343" s="2"/>
      <c r="J343" s="2"/>
      <c r="K343" s="2"/>
      <c r="L343" s="2"/>
      <c r="M343" s="2"/>
    </row>
    <row r="344" spans="6:13" x14ac:dyDescent="0.3">
      <c r="F344" s="2"/>
      <c r="G344" s="2"/>
      <c r="H344" s="2"/>
      <c r="I344" s="2"/>
      <c r="J344" s="2"/>
      <c r="K344" s="2"/>
      <c r="L344" s="2"/>
      <c r="M344" s="2"/>
    </row>
    <row r="345" spans="6:13" x14ac:dyDescent="0.3">
      <c r="F345" s="2"/>
      <c r="G345" s="2"/>
      <c r="H345" s="2"/>
      <c r="I345" s="2"/>
      <c r="J345" s="2"/>
      <c r="K345" s="2"/>
      <c r="L345" s="2"/>
      <c r="M345" s="2"/>
    </row>
    <row r="346" spans="6:13" x14ac:dyDescent="0.3">
      <c r="F346" s="2"/>
      <c r="G346" s="2"/>
      <c r="H346" s="2"/>
      <c r="I346" s="2"/>
      <c r="J346" s="2"/>
      <c r="K346" s="2"/>
      <c r="L346" s="2"/>
      <c r="M346" s="2"/>
    </row>
    <row r="347" spans="6:13" x14ac:dyDescent="0.3">
      <c r="F347" s="2"/>
      <c r="G347" s="2"/>
      <c r="H347" s="2"/>
      <c r="I347" s="2"/>
      <c r="J347" s="2"/>
      <c r="K347" s="2"/>
      <c r="L347" s="2"/>
      <c r="M347" s="2"/>
    </row>
    <row r="348" spans="6:13" x14ac:dyDescent="0.3">
      <c r="F348" s="2"/>
      <c r="G348" s="2"/>
      <c r="H348" s="2"/>
      <c r="I348" s="2"/>
      <c r="J348" s="2"/>
      <c r="K348" s="2"/>
      <c r="L348" s="2"/>
      <c r="M348" s="2"/>
    </row>
    <row r="349" spans="6:13" x14ac:dyDescent="0.3">
      <c r="F349" s="2"/>
      <c r="G349" s="2"/>
      <c r="H349" s="2"/>
      <c r="I349" s="2"/>
      <c r="J349" s="2"/>
      <c r="K349" s="2"/>
      <c r="L349" s="2"/>
      <c r="M349" s="2"/>
    </row>
    <row r="350" spans="6:13" x14ac:dyDescent="0.3">
      <c r="F350" s="2"/>
      <c r="G350" s="2"/>
      <c r="H350" s="2"/>
      <c r="I350" s="2"/>
      <c r="J350" s="2"/>
      <c r="K350" s="2"/>
      <c r="L350" s="2"/>
      <c r="M350" s="2"/>
    </row>
    <row r="351" spans="6:13" x14ac:dyDescent="0.3">
      <c r="F351" s="2"/>
      <c r="G351" s="2"/>
      <c r="H351" s="2"/>
      <c r="I351" s="2"/>
      <c r="J351" s="2"/>
      <c r="K351" s="2"/>
      <c r="L351" s="2"/>
      <c r="M351" s="2"/>
    </row>
    <row r="352" spans="6:13" x14ac:dyDescent="0.3">
      <c r="F352" s="2"/>
      <c r="G352" s="2"/>
      <c r="H352" s="2"/>
      <c r="I352" s="2"/>
      <c r="J352" s="2"/>
      <c r="K352" s="2"/>
      <c r="L352" s="2"/>
      <c r="M352" s="2"/>
    </row>
    <row r="353" spans="6:13" x14ac:dyDescent="0.3">
      <c r="F353" s="2"/>
      <c r="G353" s="2"/>
      <c r="H353" s="2"/>
      <c r="I353" s="2"/>
      <c r="J353" s="2"/>
      <c r="K353" s="2"/>
      <c r="L353" s="2"/>
      <c r="M353" s="2"/>
    </row>
    <row r="354" spans="6:13" x14ac:dyDescent="0.3">
      <c r="F354" s="2"/>
      <c r="G354" s="2"/>
      <c r="H354" s="2"/>
      <c r="I354" s="2"/>
      <c r="J354" s="2"/>
      <c r="K354" s="2"/>
      <c r="L354" s="2"/>
      <c r="M354" s="2"/>
    </row>
    <row r="355" spans="6:13" x14ac:dyDescent="0.3">
      <c r="F355" s="2"/>
      <c r="G355" s="2"/>
      <c r="H355" s="2"/>
      <c r="I355" s="2"/>
      <c r="J355" s="2"/>
      <c r="K355" s="2"/>
      <c r="L355" s="2"/>
      <c r="M355" s="2"/>
    </row>
    <row r="356" spans="6:13" x14ac:dyDescent="0.3">
      <c r="F356" s="2"/>
      <c r="G356" s="2"/>
      <c r="H356" s="2"/>
      <c r="I356" s="2"/>
      <c r="J356" s="2"/>
      <c r="K356" s="2"/>
      <c r="L356" s="2"/>
      <c r="M356" s="2"/>
    </row>
    <row r="357" spans="6:13" x14ac:dyDescent="0.3">
      <c r="F357" s="2"/>
      <c r="G357" s="2"/>
      <c r="H357" s="2"/>
      <c r="I357" s="2"/>
      <c r="J357" s="2"/>
      <c r="K357" s="2"/>
      <c r="L357" s="2"/>
      <c r="M357" s="2"/>
    </row>
    <row r="358" spans="6:13" x14ac:dyDescent="0.3">
      <c r="F358" s="2"/>
      <c r="G358" s="2"/>
      <c r="H358" s="2"/>
      <c r="I358" s="2"/>
      <c r="J358" s="2"/>
      <c r="K358" s="2"/>
      <c r="L358" s="2"/>
      <c r="M358" s="2"/>
    </row>
    <row r="359" spans="6:13" x14ac:dyDescent="0.3">
      <c r="F359" s="2"/>
      <c r="G359" s="2"/>
      <c r="H359" s="2"/>
      <c r="I359" s="2"/>
      <c r="J359" s="2"/>
      <c r="K359" s="2"/>
      <c r="L359" s="2"/>
      <c r="M359" s="2"/>
    </row>
    <row r="360" spans="6:13" x14ac:dyDescent="0.3">
      <c r="F360" s="2"/>
      <c r="G360" s="2"/>
      <c r="H360" s="2"/>
      <c r="I360" s="2"/>
      <c r="J360" s="2"/>
      <c r="K360" s="2"/>
      <c r="L360" s="2"/>
      <c r="M360" s="2"/>
    </row>
    <row r="361" spans="6:13" x14ac:dyDescent="0.3">
      <c r="F361" s="2"/>
      <c r="G361" s="2"/>
      <c r="H361" s="2"/>
      <c r="I361" s="2"/>
      <c r="J361" s="2"/>
      <c r="K361" s="2"/>
      <c r="L361" s="2"/>
      <c r="M361" s="2"/>
    </row>
    <row r="362" spans="6:13" x14ac:dyDescent="0.3">
      <c r="F362" s="2"/>
      <c r="G362" s="2"/>
      <c r="H362" s="2"/>
      <c r="I362" s="2"/>
      <c r="J362" s="2"/>
      <c r="K362" s="2"/>
      <c r="L362" s="2"/>
      <c r="M362" s="2"/>
    </row>
    <row r="363" spans="6:13" x14ac:dyDescent="0.3">
      <c r="F363" s="2"/>
      <c r="G363" s="2"/>
      <c r="H363" s="2"/>
      <c r="I363" s="2"/>
      <c r="J363" s="2"/>
      <c r="K363" s="2"/>
      <c r="L363" s="2"/>
      <c r="M363" s="2"/>
    </row>
    <row r="364" spans="6:13" x14ac:dyDescent="0.3">
      <c r="F364" s="2"/>
      <c r="G364" s="2"/>
      <c r="H364" s="2"/>
      <c r="I364" s="2"/>
      <c r="J364" s="2"/>
      <c r="K364" s="2"/>
      <c r="L364" s="2"/>
      <c r="M364" s="2"/>
    </row>
    <row r="365" spans="6:13" x14ac:dyDescent="0.3">
      <c r="F365" s="2"/>
      <c r="G365" s="2"/>
      <c r="H365" s="2"/>
      <c r="I365" s="2"/>
      <c r="J365" s="2"/>
      <c r="K365" s="2"/>
      <c r="L365" s="2"/>
      <c r="M365" s="2"/>
    </row>
    <row r="366" spans="6:13" x14ac:dyDescent="0.3">
      <c r="F366" s="2"/>
      <c r="G366" s="2"/>
      <c r="H366" s="2"/>
      <c r="I366" s="2"/>
      <c r="J366" s="2"/>
      <c r="K366" s="2"/>
      <c r="L366" s="2"/>
      <c r="M366" s="2"/>
    </row>
    <row r="367" spans="6:13" x14ac:dyDescent="0.3">
      <c r="F367" s="2"/>
      <c r="G367" s="2"/>
      <c r="H367" s="2"/>
      <c r="I367" s="2"/>
      <c r="J367" s="2"/>
      <c r="K367" s="2"/>
      <c r="L367" s="2"/>
      <c r="M367" s="2"/>
    </row>
    <row r="368" spans="6:13" x14ac:dyDescent="0.3">
      <c r="F368" s="2"/>
      <c r="G368" s="2"/>
      <c r="H368" s="2"/>
      <c r="I368" s="2"/>
      <c r="J368" s="2"/>
      <c r="K368" s="2"/>
      <c r="L368" s="2"/>
      <c r="M368" s="2"/>
    </row>
    <row r="369" spans="6:13" x14ac:dyDescent="0.3">
      <c r="F369" s="2"/>
      <c r="G369" s="2"/>
      <c r="H369" s="2"/>
      <c r="I369" s="2"/>
      <c r="J369" s="2"/>
      <c r="K369" s="2"/>
      <c r="L369" s="2"/>
      <c r="M369" s="2"/>
    </row>
    <row r="370" spans="6:13" x14ac:dyDescent="0.3">
      <c r="F370" s="2"/>
      <c r="G370" s="2"/>
      <c r="H370" s="2"/>
      <c r="I370" s="2"/>
      <c r="J370" s="2"/>
      <c r="K370" s="2"/>
      <c r="L370" s="2"/>
      <c r="M370" s="2"/>
    </row>
    <row r="371" spans="6:13" x14ac:dyDescent="0.3">
      <c r="F371" s="2"/>
      <c r="G371" s="2"/>
      <c r="H371" s="2"/>
      <c r="I371" s="2"/>
      <c r="J371" s="2"/>
      <c r="K371" s="2"/>
      <c r="L371" s="2"/>
      <c r="M371" s="2"/>
    </row>
    <row r="372" spans="6:13" x14ac:dyDescent="0.3">
      <c r="F372" s="2"/>
      <c r="G372" s="2"/>
      <c r="H372" s="2"/>
      <c r="I372" s="2"/>
      <c r="J372" s="2"/>
      <c r="K372" s="2"/>
      <c r="L372" s="2"/>
      <c r="M372" s="2"/>
    </row>
    <row r="373" spans="6:13" x14ac:dyDescent="0.3">
      <c r="F373" s="2"/>
      <c r="G373" s="2"/>
      <c r="H373" s="2"/>
      <c r="I373" s="2"/>
      <c r="J373" s="2"/>
      <c r="K373" s="2"/>
      <c r="L373" s="2"/>
      <c r="M373" s="2"/>
    </row>
    <row r="374" spans="6:13" x14ac:dyDescent="0.3">
      <c r="F374" s="2"/>
      <c r="G374" s="2"/>
      <c r="H374" s="2"/>
      <c r="I374" s="2"/>
      <c r="J374" s="2"/>
      <c r="K374" s="2"/>
      <c r="L374" s="2"/>
      <c r="M374" s="2"/>
    </row>
    <row r="375" spans="6:13" x14ac:dyDescent="0.3">
      <c r="F375" s="2"/>
      <c r="G375" s="2"/>
      <c r="H375" s="2"/>
      <c r="I375" s="2"/>
      <c r="J375" s="2"/>
      <c r="K375" s="2"/>
      <c r="L375" s="2"/>
      <c r="M375" s="2"/>
    </row>
    <row r="376" spans="6:13" x14ac:dyDescent="0.3">
      <c r="F376" s="2"/>
      <c r="G376" s="2"/>
      <c r="H376" s="2"/>
      <c r="I376" s="2"/>
      <c r="J376" s="2"/>
      <c r="K376" s="2"/>
      <c r="L376" s="2"/>
      <c r="M376" s="2"/>
    </row>
    <row r="377" spans="6:13" x14ac:dyDescent="0.3">
      <c r="F377" s="2"/>
      <c r="G377" s="2"/>
      <c r="H377" s="2"/>
      <c r="I377" s="2"/>
      <c r="J377" s="2"/>
      <c r="K377" s="2"/>
      <c r="L377" s="2"/>
      <c r="M377" s="2"/>
    </row>
    <row r="378" spans="6:13" x14ac:dyDescent="0.3">
      <c r="F378" s="2"/>
      <c r="G378" s="2"/>
      <c r="H378" s="2"/>
      <c r="I378" s="2"/>
      <c r="J378" s="2"/>
      <c r="K378" s="2"/>
      <c r="L378" s="2"/>
      <c r="M378" s="2"/>
    </row>
    <row r="379" spans="6:13" x14ac:dyDescent="0.3">
      <c r="F379" s="2"/>
      <c r="G379" s="2"/>
      <c r="H379" s="2"/>
      <c r="I379" s="2"/>
      <c r="J379" s="2"/>
      <c r="K379" s="2"/>
      <c r="L379" s="2"/>
      <c r="M379" s="2"/>
    </row>
    <row r="380" spans="6:13" x14ac:dyDescent="0.3">
      <c r="F380" s="2"/>
      <c r="G380" s="2"/>
      <c r="H380" s="2"/>
      <c r="I380" s="2"/>
      <c r="J380" s="2"/>
      <c r="K380" s="2"/>
      <c r="L380" s="2"/>
      <c r="M380" s="2"/>
    </row>
    <row r="381" spans="6:13" x14ac:dyDescent="0.3">
      <c r="F381" s="2"/>
      <c r="G381" s="2"/>
      <c r="H381" s="2"/>
      <c r="I381" s="2"/>
      <c r="J381" s="2"/>
      <c r="K381" s="2"/>
      <c r="L381" s="2"/>
      <c r="M381" s="2"/>
    </row>
    <row r="382" spans="6:13" x14ac:dyDescent="0.3">
      <c r="F382" s="2"/>
      <c r="G382" s="2"/>
      <c r="H382" s="2"/>
      <c r="I382" s="2"/>
      <c r="J382" s="2"/>
      <c r="K382" s="2"/>
      <c r="L382" s="2"/>
      <c r="M382" s="2"/>
    </row>
    <row r="383" spans="6:13" x14ac:dyDescent="0.3">
      <c r="F383" s="2"/>
      <c r="G383" s="2"/>
      <c r="H383" s="2"/>
      <c r="I383" s="2"/>
      <c r="J383" s="2"/>
      <c r="K383" s="2"/>
      <c r="L383" s="2"/>
      <c r="M383" s="2"/>
    </row>
    <row r="384" spans="6:13" x14ac:dyDescent="0.3">
      <c r="F384" s="2"/>
      <c r="G384" s="2"/>
      <c r="H384" s="2"/>
      <c r="I384" s="2"/>
      <c r="J384" s="2"/>
      <c r="K384" s="2"/>
      <c r="L384" s="2"/>
      <c r="M384" s="2"/>
    </row>
    <row r="385" spans="6:13" x14ac:dyDescent="0.3">
      <c r="F385" s="2"/>
      <c r="G385" s="2"/>
      <c r="H385" s="2"/>
      <c r="I385" s="2"/>
      <c r="J385" s="2"/>
      <c r="K385" s="2"/>
      <c r="L385" s="2"/>
      <c r="M385" s="2"/>
    </row>
    <row r="386" spans="6:13" x14ac:dyDescent="0.3">
      <c r="F386" s="2"/>
      <c r="G386" s="2"/>
      <c r="H386" s="2"/>
      <c r="I386" s="2"/>
      <c r="J386" s="2"/>
      <c r="K386" s="2"/>
      <c r="L386" s="2"/>
      <c r="M386" s="2"/>
    </row>
    <row r="387" spans="6:13" x14ac:dyDescent="0.3">
      <c r="F387" s="2"/>
      <c r="G387" s="2"/>
      <c r="H387" s="2"/>
      <c r="I387" s="2"/>
      <c r="J387" s="2"/>
      <c r="K387" s="2"/>
      <c r="L387" s="2"/>
      <c r="M387" s="2"/>
    </row>
    <row r="388" spans="6:13" x14ac:dyDescent="0.3">
      <c r="F388" s="2"/>
      <c r="G388" s="2"/>
      <c r="H388" s="2"/>
      <c r="I388" s="2"/>
      <c r="J388" s="2"/>
      <c r="K388" s="2"/>
      <c r="L388" s="2"/>
      <c r="M388" s="2"/>
    </row>
    <row r="389" spans="6:13" x14ac:dyDescent="0.3">
      <c r="F389" s="2"/>
      <c r="G389" s="2"/>
      <c r="H389" s="2"/>
      <c r="I389" s="2"/>
      <c r="J389" s="2"/>
      <c r="K389" s="2"/>
      <c r="L389" s="2"/>
      <c r="M389" s="2"/>
    </row>
    <row r="390" spans="6:13" x14ac:dyDescent="0.3">
      <c r="F390" s="2"/>
      <c r="G390" s="2"/>
      <c r="H390" s="2"/>
      <c r="I390" s="2"/>
      <c r="J390" s="2"/>
      <c r="K390" s="2"/>
      <c r="L390" s="2"/>
      <c r="M390" s="2"/>
    </row>
    <row r="391" spans="6:13" x14ac:dyDescent="0.3">
      <c r="F391" s="2"/>
      <c r="G391" s="2"/>
      <c r="H391" s="2"/>
      <c r="I391" s="2"/>
      <c r="J391" s="2"/>
      <c r="K391" s="2"/>
      <c r="L391" s="2"/>
      <c r="M391" s="2"/>
    </row>
    <row r="392" spans="6:13" x14ac:dyDescent="0.3">
      <c r="F392" s="2"/>
      <c r="G392" s="2"/>
      <c r="H392" s="2"/>
      <c r="I392" s="2"/>
      <c r="J392" s="2"/>
      <c r="K392" s="2"/>
      <c r="L392" s="2"/>
      <c r="M392" s="2"/>
    </row>
    <row r="393" spans="6:13" x14ac:dyDescent="0.3">
      <c r="F393" s="2"/>
      <c r="G393" s="2"/>
      <c r="H393" s="2"/>
      <c r="I393" s="2"/>
      <c r="J393" s="2"/>
      <c r="K393" s="2"/>
      <c r="L393" s="2"/>
      <c r="M393" s="2"/>
    </row>
    <row r="394" spans="6:13" x14ac:dyDescent="0.3">
      <c r="F394" s="2"/>
      <c r="G394" s="2"/>
      <c r="H394" s="2"/>
      <c r="I394" s="2"/>
      <c r="J394" s="2"/>
      <c r="K394" s="2"/>
      <c r="L394" s="2"/>
      <c r="M394" s="2"/>
    </row>
    <row r="395" spans="6:13" x14ac:dyDescent="0.3">
      <c r="F395" s="2"/>
      <c r="G395" s="2"/>
      <c r="H395" s="2"/>
      <c r="I395" s="2"/>
      <c r="J395" s="2"/>
      <c r="K395" s="2"/>
      <c r="L395" s="2"/>
      <c r="M395" s="2"/>
    </row>
    <row r="396" spans="6:13" x14ac:dyDescent="0.3">
      <c r="F396" s="2"/>
      <c r="G396" s="2"/>
      <c r="H396" s="2"/>
      <c r="I396" s="2"/>
      <c r="J396" s="2"/>
      <c r="K396" s="2"/>
      <c r="L396" s="2"/>
      <c r="M396" s="2"/>
    </row>
    <row r="397" spans="6:13" x14ac:dyDescent="0.3">
      <c r="F397" s="2"/>
      <c r="G397" s="2"/>
      <c r="H397" s="2"/>
      <c r="I397" s="2"/>
      <c r="J397" s="2"/>
      <c r="K397" s="2"/>
      <c r="L397" s="2"/>
      <c r="M397" s="2"/>
    </row>
    <row r="398" spans="6:13" x14ac:dyDescent="0.3">
      <c r="F398" s="2"/>
      <c r="G398" s="2"/>
      <c r="H398" s="2"/>
      <c r="I398" s="2"/>
      <c r="J398" s="2"/>
      <c r="K398" s="2"/>
      <c r="L398" s="2"/>
      <c r="M398" s="2"/>
    </row>
    <row r="399" spans="6:13" x14ac:dyDescent="0.3">
      <c r="F399" s="2"/>
      <c r="G399" s="2"/>
      <c r="H399" s="2"/>
      <c r="I399" s="2"/>
      <c r="J399" s="2"/>
      <c r="K399" s="2"/>
      <c r="L399" s="2"/>
      <c r="M399" s="2"/>
    </row>
    <row r="400" spans="6:13" x14ac:dyDescent="0.3">
      <c r="F400" s="2"/>
      <c r="G400" s="2"/>
      <c r="H400" s="2"/>
      <c r="I400" s="2"/>
      <c r="J400" s="2"/>
      <c r="K400" s="2"/>
      <c r="L400" s="2"/>
      <c r="M400" s="2"/>
    </row>
    <row r="401" spans="6:13" x14ac:dyDescent="0.3">
      <c r="F401" s="2"/>
      <c r="G401" s="2"/>
      <c r="H401" s="2"/>
      <c r="I401" s="2"/>
      <c r="J401" s="2"/>
      <c r="K401" s="2"/>
      <c r="L401" s="2"/>
      <c r="M401" s="2"/>
    </row>
    <row r="402" spans="6:13" x14ac:dyDescent="0.3">
      <c r="F402" s="2"/>
      <c r="G402" s="2"/>
      <c r="H402" s="2"/>
      <c r="I402" s="2"/>
      <c r="J402" s="2"/>
      <c r="K402" s="2"/>
      <c r="L402" s="2"/>
      <c r="M402" s="2"/>
    </row>
    <row r="403" spans="6:13" x14ac:dyDescent="0.3">
      <c r="F403" s="2"/>
      <c r="G403" s="2"/>
      <c r="H403" s="2"/>
      <c r="I403" s="2"/>
      <c r="J403" s="2"/>
      <c r="K403" s="2"/>
      <c r="L403" s="2"/>
      <c r="M403" s="2"/>
    </row>
    <row r="404" spans="6:13" x14ac:dyDescent="0.3">
      <c r="F404" s="2"/>
      <c r="G404" s="2"/>
      <c r="H404" s="2"/>
      <c r="I404" s="2"/>
      <c r="J404" s="2"/>
      <c r="K404" s="2"/>
      <c r="L404" s="2"/>
      <c r="M404" s="2"/>
    </row>
    <row r="405" spans="6:13" x14ac:dyDescent="0.3">
      <c r="F405" s="2"/>
      <c r="G405" s="2"/>
      <c r="H405" s="2"/>
      <c r="I405" s="2"/>
      <c r="J405" s="2"/>
      <c r="K405" s="2"/>
      <c r="L405" s="2"/>
      <c r="M405" s="2"/>
    </row>
    <row r="406" spans="6:13" x14ac:dyDescent="0.3">
      <c r="F406" s="2"/>
      <c r="G406" s="2"/>
      <c r="H406" s="2"/>
      <c r="I406" s="2"/>
      <c r="J406" s="2"/>
      <c r="K406" s="2"/>
      <c r="L406" s="2"/>
      <c r="M406" s="2"/>
    </row>
    <row r="407" spans="6:13" x14ac:dyDescent="0.3">
      <c r="F407" s="2"/>
      <c r="G407" s="2"/>
      <c r="H407" s="2"/>
      <c r="I407" s="2"/>
      <c r="J407" s="2"/>
      <c r="K407" s="2"/>
      <c r="L407" s="2"/>
      <c r="M407" s="2"/>
    </row>
    <row r="408" spans="6:13" x14ac:dyDescent="0.3">
      <c r="F408" s="2"/>
      <c r="G408" s="2"/>
      <c r="H408" s="2"/>
      <c r="I408" s="2"/>
      <c r="J408" s="2"/>
      <c r="K408" s="2"/>
      <c r="L408" s="2"/>
      <c r="M408" s="2"/>
    </row>
    <row r="409" spans="6:13" x14ac:dyDescent="0.3">
      <c r="F409" s="2"/>
      <c r="G409" s="2"/>
      <c r="H409" s="2"/>
      <c r="I409" s="2"/>
      <c r="J409" s="2"/>
      <c r="K409" s="2"/>
      <c r="L409" s="2"/>
      <c r="M409" s="2"/>
    </row>
    <row r="410" spans="6:13" x14ac:dyDescent="0.3">
      <c r="F410" s="2"/>
      <c r="G410" s="2"/>
      <c r="H410" s="2"/>
      <c r="I410" s="2"/>
      <c r="J410" s="2"/>
      <c r="K410" s="2"/>
      <c r="L410" s="2"/>
      <c r="M410" s="2"/>
    </row>
    <row r="411" spans="6:13" x14ac:dyDescent="0.3">
      <c r="F411" s="2"/>
      <c r="G411" s="2"/>
      <c r="H411" s="2"/>
      <c r="I411" s="2"/>
      <c r="J411" s="2"/>
      <c r="K411" s="2"/>
      <c r="L411" s="2"/>
      <c r="M411" s="2"/>
    </row>
    <row r="412" spans="6:13" x14ac:dyDescent="0.3">
      <c r="F412" s="2"/>
      <c r="G412" s="2"/>
      <c r="H412" s="2"/>
      <c r="I412" s="2"/>
      <c r="J412" s="2"/>
      <c r="K412" s="2"/>
      <c r="L412" s="2"/>
      <c r="M412" s="2"/>
    </row>
    <row r="413" spans="6:13" x14ac:dyDescent="0.3">
      <c r="F413" s="2"/>
      <c r="G413" s="2"/>
      <c r="H413" s="2"/>
      <c r="I413" s="2"/>
      <c r="J413" s="2"/>
      <c r="K413" s="2"/>
      <c r="L413" s="2"/>
      <c r="M413" s="2"/>
    </row>
    <row r="414" spans="6:13" x14ac:dyDescent="0.3">
      <c r="F414" s="2"/>
      <c r="G414" s="2"/>
      <c r="H414" s="2"/>
      <c r="I414" s="2"/>
      <c r="J414" s="2"/>
      <c r="K414" s="2"/>
      <c r="L414" s="2"/>
      <c r="M414" s="2"/>
    </row>
    <row r="415" spans="6:13" x14ac:dyDescent="0.3">
      <c r="F415" s="2"/>
      <c r="G415" s="2"/>
      <c r="H415" s="2"/>
      <c r="I415" s="2"/>
      <c r="J415" s="2"/>
      <c r="K415" s="2"/>
      <c r="L415" s="2"/>
      <c r="M415" s="2"/>
    </row>
    <row r="416" spans="6:13" x14ac:dyDescent="0.3">
      <c r="F416" s="2"/>
      <c r="G416" s="2"/>
      <c r="H416" s="2"/>
      <c r="I416" s="2"/>
      <c r="J416" s="2"/>
      <c r="K416" s="2"/>
      <c r="L416" s="2"/>
      <c r="M416" s="2"/>
    </row>
    <row r="417" spans="6:13" x14ac:dyDescent="0.3">
      <c r="F417" s="2"/>
      <c r="G417" s="2"/>
      <c r="H417" s="2"/>
      <c r="I417" s="2"/>
      <c r="J417" s="2"/>
      <c r="K417" s="2"/>
      <c r="L417" s="2"/>
      <c r="M417" s="2"/>
    </row>
    <row r="418" spans="6:13" x14ac:dyDescent="0.3">
      <c r="F418" s="2"/>
      <c r="G418" s="2"/>
      <c r="H418" s="2"/>
      <c r="I418" s="2"/>
      <c r="J418" s="2"/>
      <c r="K418" s="2"/>
      <c r="L418" s="2"/>
      <c r="M418" s="2"/>
    </row>
    <row r="419" spans="6:13" x14ac:dyDescent="0.3">
      <c r="F419" s="2"/>
      <c r="G419" s="2"/>
      <c r="H419" s="2"/>
      <c r="I419" s="2"/>
      <c r="J419" s="2"/>
      <c r="K419" s="2"/>
      <c r="L419" s="2"/>
      <c r="M419" s="2"/>
    </row>
    <row r="420" spans="6:13" x14ac:dyDescent="0.3">
      <c r="F420" s="2"/>
      <c r="G420" s="2"/>
      <c r="H420" s="2"/>
      <c r="I420" s="2"/>
      <c r="J420" s="2"/>
      <c r="K420" s="2"/>
      <c r="L420" s="2"/>
      <c r="M420" s="2"/>
    </row>
    <row r="421" spans="6:13" x14ac:dyDescent="0.3">
      <c r="F421" s="2"/>
      <c r="G421" s="2"/>
      <c r="H421" s="2"/>
      <c r="I421" s="2"/>
      <c r="J421" s="2"/>
      <c r="K421" s="2"/>
      <c r="L421" s="2"/>
      <c r="M421" s="2"/>
    </row>
    <row r="422" spans="6:13" x14ac:dyDescent="0.3">
      <c r="F422" s="2"/>
      <c r="G422" s="2"/>
      <c r="H422" s="2"/>
      <c r="I422" s="2"/>
      <c r="J422" s="2"/>
      <c r="K422" s="2"/>
      <c r="L422" s="2"/>
      <c r="M422" s="2"/>
    </row>
    <row r="423" spans="6:13" x14ac:dyDescent="0.3">
      <c r="F423" s="2"/>
      <c r="G423" s="2"/>
      <c r="H423" s="2"/>
      <c r="I423" s="2"/>
      <c r="J423" s="2"/>
      <c r="K423" s="2"/>
      <c r="L423" s="2"/>
      <c r="M423" s="2"/>
    </row>
    <row r="424" spans="6:13" x14ac:dyDescent="0.3">
      <c r="F424" s="2"/>
      <c r="G424" s="2"/>
      <c r="H424" s="2"/>
      <c r="I424" s="2"/>
      <c r="J424" s="2"/>
      <c r="K424" s="2"/>
      <c r="L424" s="2"/>
      <c r="M424" s="2"/>
    </row>
    <row r="425" spans="6:13" x14ac:dyDescent="0.3">
      <c r="F425" s="2"/>
      <c r="G425" s="2"/>
      <c r="H425" s="2"/>
      <c r="I425" s="2"/>
      <c r="J425" s="2"/>
      <c r="K425" s="2"/>
      <c r="L425" s="2"/>
      <c r="M425" s="2"/>
    </row>
    <row r="426" spans="6:13" x14ac:dyDescent="0.3">
      <c r="F426" s="2"/>
      <c r="G426" s="2"/>
      <c r="H426" s="2"/>
      <c r="I426" s="2"/>
      <c r="J426" s="2"/>
      <c r="K426" s="2"/>
      <c r="L426" s="2"/>
      <c r="M426" s="2"/>
    </row>
    <row r="427" spans="6:13" x14ac:dyDescent="0.3">
      <c r="F427" s="2"/>
      <c r="G427" s="2"/>
      <c r="H427" s="2"/>
      <c r="I427" s="2"/>
      <c r="J427" s="2"/>
      <c r="K427" s="2"/>
      <c r="L427" s="2"/>
      <c r="M427" s="2"/>
    </row>
    <row r="428" spans="6:13" x14ac:dyDescent="0.3">
      <c r="F428" s="2"/>
      <c r="G428" s="2"/>
      <c r="H428" s="2"/>
      <c r="I428" s="2"/>
      <c r="J428" s="2"/>
      <c r="K428" s="2"/>
      <c r="L428" s="2"/>
      <c r="M428" s="2"/>
    </row>
    <row r="429" spans="6:13" x14ac:dyDescent="0.3">
      <c r="F429" s="2"/>
      <c r="G429" s="2"/>
      <c r="H429" s="2"/>
      <c r="I429" s="2"/>
      <c r="J429" s="2"/>
      <c r="K429" s="2"/>
      <c r="L429" s="2"/>
      <c r="M429" s="2"/>
    </row>
    <row r="430" spans="6:13" x14ac:dyDescent="0.3">
      <c r="F430" s="2"/>
      <c r="G430" s="2"/>
      <c r="H430" s="2"/>
      <c r="I430" s="2"/>
      <c r="J430" s="2"/>
      <c r="K430" s="2"/>
      <c r="L430" s="2"/>
      <c r="M430" s="2"/>
    </row>
    <row r="431" spans="6:13" x14ac:dyDescent="0.3">
      <c r="F431" s="2"/>
      <c r="G431" s="2"/>
      <c r="H431" s="2"/>
      <c r="I431" s="2"/>
      <c r="J431" s="2"/>
      <c r="K431" s="2"/>
      <c r="L431" s="2"/>
      <c r="M431" s="2"/>
    </row>
    <row r="432" spans="6:13" x14ac:dyDescent="0.3">
      <c r="F432" s="2"/>
      <c r="G432" s="2"/>
      <c r="H432" s="2"/>
      <c r="I432" s="2"/>
      <c r="J432" s="2"/>
      <c r="K432" s="2"/>
      <c r="L432" s="2"/>
      <c r="M432" s="2"/>
    </row>
    <row r="433" spans="6:13" x14ac:dyDescent="0.3">
      <c r="F433" s="2"/>
      <c r="G433" s="2"/>
      <c r="H433" s="2"/>
      <c r="I433" s="2"/>
      <c r="J433" s="2"/>
      <c r="K433" s="2"/>
      <c r="L433" s="2"/>
      <c r="M433" s="2"/>
    </row>
    <row r="434" spans="6:13" x14ac:dyDescent="0.3">
      <c r="F434" s="2"/>
      <c r="G434" s="2"/>
      <c r="H434" s="2"/>
      <c r="I434" s="2"/>
      <c r="J434" s="2"/>
      <c r="K434" s="2"/>
      <c r="L434" s="2"/>
      <c r="M434" s="2"/>
    </row>
    <row r="435" spans="6:13" x14ac:dyDescent="0.3">
      <c r="F435" s="2"/>
      <c r="G435" s="2"/>
      <c r="H435" s="2"/>
      <c r="I435" s="2"/>
      <c r="J435" s="2"/>
      <c r="K435" s="2"/>
      <c r="L435" s="2"/>
      <c r="M435" s="2"/>
    </row>
    <row r="436" spans="6:13" x14ac:dyDescent="0.3">
      <c r="F436" s="2"/>
      <c r="G436" s="2"/>
      <c r="H436" s="2"/>
      <c r="I436" s="2"/>
      <c r="J436" s="2"/>
      <c r="K436" s="2"/>
      <c r="L436" s="2"/>
      <c r="M436" s="2"/>
    </row>
    <row r="437" spans="6:13" x14ac:dyDescent="0.3">
      <c r="F437" s="2"/>
      <c r="G437" s="2"/>
      <c r="H437" s="2"/>
      <c r="I437" s="2"/>
      <c r="J437" s="2"/>
      <c r="K437" s="2"/>
      <c r="L437" s="2"/>
      <c r="M437" s="2"/>
    </row>
    <row r="438" spans="6:13" x14ac:dyDescent="0.3">
      <c r="F438" s="2"/>
      <c r="G438" s="2"/>
      <c r="H438" s="2"/>
      <c r="I438" s="2"/>
      <c r="J438" s="2"/>
      <c r="K438" s="2"/>
      <c r="L438" s="2"/>
      <c r="M438" s="2"/>
    </row>
    <row r="439" spans="6:13" x14ac:dyDescent="0.3">
      <c r="F439" s="2"/>
      <c r="G439" s="2"/>
      <c r="H439" s="2"/>
      <c r="I439" s="2"/>
      <c r="J439" s="2"/>
      <c r="K439" s="2"/>
      <c r="L439" s="2"/>
      <c r="M439" s="2"/>
    </row>
    <row r="440" spans="6:13" x14ac:dyDescent="0.3">
      <c r="F440" s="2"/>
      <c r="G440" s="2"/>
      <c r="H440" s="2"/>
      <c r="I440" s="2"/>
      <c r="J440" s="2"/>
      <c r="K440" s="2"/>
      <c r="L440" s="2"/>
      <c r="M440" s="2"/>
    </row>
    <row r="441" spans="6:13" x14ac:dyDescent="0.3">
      <c r="F441" s="2"/>
      <c r="G441" s="2"/>
      <c r="H441" s="2"/>
      <c r="I441" s="2"/>
      <c r="J441" s="2"/>
      <c r="K441" s="2"/>
      <c r="L441" s="2"/>
      <c r="M441" s="2"/>
    </row>
    <row r="442" spans="6:13" x14ac:dyDescent="0.3">
      <c r="F442" s="2"/>
      <c r="G442" s="2"/>
      <c r="H442" s="2"/>
      <c r="I442" s="2"/>
      <c r="J442" s="2"/>
      <c r="K442" s="2"/>
      <c r="L442" s="2"/>
      <c r="M442" s="2"/>
    </row>
    <row r="443" spans="6:13" x14ac:dyDescent="0.3">
      <c r="F443" s="2"/>
      <c r="G443" s="2"/>
      <c r="H443" s="2"/>
      <c r="I443" s="2"/>
      <c r="J443" s="2"/>
      <c r="K443" s="2"/>
      <c r="L443" s="2"/>
      <c r="M443" s="2"/>
    </row>
    <row r="444" spans="6:13" x14ac:dyDescent="0.3">
      <c r="F444" s="2"/>
      <c r="G444" s="2"/>
      <c r="H444" s="2"/>
      <c r="I444" s="2"/>
      <c r="J444" s="2"/>
      <c r="K444" s="2"/>
      <c r="L444" s="2"/>
      <c r="M444" s="2"/>
    </row>
    <row r="445" spans="6:13" x14ac:dyDescent="0.3">
      <c r="F445" s="2"/>
      <c r="G445" s="2"/>
      <c r="H445" s="2"/>
      <c r="I445" s="2"/>
      <c r="J445" s="2"/>
      <c r="K445" s="2"/>
      <c r="L445" s="2"/>
      <c r="M445" s="2"/>
    </row>
    <row r="446" spans="6:13" x14ac:dyDescent="0.3">
      <c r="F446" s="2"/>
      <c r="G446" s="2"/>
      <c r="H446" s="2"/>
      <c r="I446" s="2"/>
      <c r="J446" s="2"/>
      <c r="K446" s="2"/>
      <c r="L446" s="2"/>
      <c r="M446" s="2"/>
    </row>
    <row r="447" spans="6:13" x14ac:dyDescent="0.3">
      <c r="F447" s="2"/>
      <c r="G447" s="2"/>
      <c r="H447" s="2"/>
      <c r="I447" s="2"/>
      <c r="J447" s="2"/>
      <c r="K447" s="2"/>
      <c r="L447" s="2"/>
      <c r="M447" s="2"/>
    </row>
    <row r="448" spans="6:13" x14ac:dyDescent="0.3">
      <c r="F448" s="2"/>
      <c r="G448" s="2"/>
      <c r="H448" s="2"/>
      <c r="I448" s="2"/>
      <c r="J448" s="2"/>
      <c r="K448" s="2"/>
      <c r="L448" s="2"/>
      <c r="M448" s="2"/>
    </row>
    <row r="449" spans="6:13" x14ac:dyDescent="0.3">
      <c r="F449" s="2"/>
      <c r="G449" s="2"/>
      <c r="H449" s="2"/>
      <c r="I449" s="2"/>
      <c r="J449" s="2"/>
      <c r="K449" s="2"/>
      <c r="L449" s="2"/>
      <c r="M449" s="2"/>
    </row>
    <row r="450" spans="6:13" x14ac:dyDescent="0.3">
      <c r="F450" s="2"/>
      <c r="G450" s="2"/>
      <c r="H450" s="2"/>
      <c r="I450" s="2"/>
      <c r="J450" s="2"/>
      <c r="K450" s="2"/>
      <c r="L450" s="2"/>
      <c r="M450" s="2"/>
    </row>
    <row r="451" spans="6:13" x14ac:dyDescent="0.3">
      <c r="F451" s="2"/>
      <c r="G451" s="2"/>
      <c r="H451" s="2"/>
      <c r="I451" s="2"/>
      <c r="J451" s="2"/>
      <c r="K451" s="2"/>
      <c r="L451" s="2"/>
      <c r="M451" s="2"/>
    </row>
    <row r="452" spans="6:13" x14ac:dyDescent="0.3">
      <c r="F452" s="2"/>
      <c r="G452" s="2"/>
      <c r="H452" s="2"/>
      <c r="I452" s="2"/>
      <c r="J452" s="2"/>
      <c r="K452" s="2"/>
      <c r="L452" s="2"/>
      <c r="M452" s="2"/>
    </row>
    <row r="453" spans="6:13" x14ac:dyDescent="0.3">
      <c r="F453" s="2"/>
      <c r="G453" s="2"/>
      <c r="H453" s="2"/>
      <c r="I453" s="2"/>
      <c r="J453" s="2"/>
      <c r="K453" s="2"/>
      <c r="L453" s="2"/>
      <c r="M453" s="2"/>
    </row>
    <row r="454" spans="6:13" x14ac:dyDescent="0.3">
      <c r="F454" s="2"/>
      <c r="G454" s="2"/>
      <c r="H454" s="2"/>
      <c r="I454" s="2"/>
      <c r="J454" s="2"/>
      <c r="K454" s="2"/>
      <c r="L454" s="2"/>
      <c r="M454" s="2"/>
    </row>
    <row r="455" spans="6:13" x14ac:dyDescent="0.3">
      <c r="F455" s="2"/>
      <c r="G455" s="2"/>
      <c r="H455" s="2"/>
      <c r="I455" s="2"/>
      <c r="J455" s="2"/>
      <c r="K455" s="2"/>
      <c r="L455" s="2"/>
      <c r="M455" s="2"/>
    </row>
    <row r="456" spans="6:13" x14ac:dyDescent="0.3">
      <c r="F456" s="2"/>
      <c r="G456" s="2"/>
      <c r="H456" s="2"/>
      <c r="I456" s="2"/>
      <c r="J456" s="2"/>
      <c r="K456" s="2"/>
      <c r="L456" s="2"/>
      <c r="M456" s="2"/>
    </row>
    <row r="457" spans="6:13" x14ac:dyDescent="0.3">
      <c r="F457" s="2"/>
      <c r="G457" s="2"/>
      <c r="H457" s="2"/>
      <c r="I457" s="2"/>
      <c r="J457" s="2"/>
      <c r="K457" s="2"/>
      <c r="L457" s="2"/>
      <c r="M457" s="2"/>
    </row>
    <row r="458" spans="6:13" x14ac:dyDescent="0.3">
      <c r="F458" s="2"/>
      <c r="G458" s="2"/>
      <c r="H458" s="2"/>
      <c r="I458" s="2"/>
      <c r="J458" s="2"/>
      <c r="K458" s="2"/>
      <c r="L458" s="2"/>
      <c r="M458" s="2"/>
    </row>
    <row r="459" spans="6:13" x14ac:dyDescent="0.3">
      <c r="F459" s="2"/>
      <c r="G459" s="2"/>
      <c r="H459" s="2"/>
      <c r="I459" s="2"/>
      <c r="J459" s="2"/>
      <c r="K459" s="2"/>
      <c r="L459" s="2"/>
      <c r="M459" s="2"/>
    </row>
    <row r="460" spans="6:13" x14ac:dyDescent="0.3">
      <c r="F460" s="2"/>
      <c r="G460" s="2"/>
      <c r="H460" s="2"/>
      <c r="I460" s="2"/>
      <c r="J460" s="2"/>
      <c r="K460" s="2"/>
      <c r="L460" s="2"/>
      <c r="M460" s="2"/>
    </row>
    <row r="461" spans="6:13" x14ac:dyDescent="0.3">
      <c r="F461" s="2"/>
      <c r="G461" s="2"/>
      <c r="H461" s="2"/>
      <c r="I461" s="2"/>
      <c r="J461" s="2"/>
      <c r="K461" s="2"/>
      <c r="L461" s="2"/>
      <c r="M461" s="2"/>
    </row>
    <row r="462" spans="6:13" x14ac:dyDescent="0.3">
      <c r="F462" s="2"/>
      <c r="G462" s="2"/>
      <c r="H462" s="2"/>
      <c r="I462" s="2"/>
      <c r="J462" s="2"/>
      <c r="K462" s="2"/>
      <c r="L462" s="2"/>
      <c r="M462" s="2"/>
    </row>
    <row r="463" spans="6:13" x14ac:dyDescent="0.3">
      <c r="F463" s="2"/>
      <c r="G463" s="2"/>
      <c r="H463" s="2"/>
      <c r="I463" s="2"/>
      <c r="J463" s="2"/>
      <c r="K463" s="2"/>
      <c r="L463" s="2"/>
      <c r="M463" s="2"/>
    </row>
    <row r="464" spans="6:13" x14ac:dyDescent="0.3">
      <c r="F464" s="2"/>
      <c r="G464" s="2"/>
      <c r="H464" s="2"/>
      <c r="I464" s="2"/>
      <c r="J464" s="2"/>
      <c r="K464" s="2"/>
      <c r="L464" s="2"/>
      <c r="M464" s="2"/>
    </row>
    <row r="465" spans="6:13" x14ac:dyDescent="0.3">
      <c r="F465" s="2"/>
      <c r="G465" s="2"/>
      <c r="H465" s="2"/>
      <c r="I465" s="2"/>
      <c r="J465" s="2"/>
      <c r="K465" s="2"/>
      <c r="L465" s="2"/>
      <c r="M465" s="2"/>
    </row>
    <row r="466" spans="6:13" x14ac:dyDescent="0.3">
      <c r="F466" s="2"/>
      <c r="G466" s="2"/>
      <c r="H466" s="2"/>
      <c r="I466" s="2"/>
      <c r="J466" s="2"/>
      <c r="K466" s="2"/>
      <c r="L466" s="2"/>
      <c r="M466" s="2"/>
    </row>
    <row r="467" spans="6:13" x14ac:dyDescent="0.3">
      <c r="F467" s="2"/>
      <c r="G467" s="2"/>
      <c r="H467" s="2"/>
      <c r="I467" s="2"/>
      <c r="J467" s="2"/>
      <c r="K467" s="2"/>
      <c r="L467" s="2"/>
      <c r="M467" s="2"/>
    </row>
    <row r="468" spans="6:13" x14ac:dyDescent="0.3">
      <c r="F468" s="2"/>
      <c r="G468" s="2"/>
      <c r="H468" s="2"/>
      <c r="I468" s="2"/>
      <c r="J468" s="2"/>
      <c r="K468" s="2"/>
      <c r="L468" s="2"/>
      <c r="M468" s="2"/>
    </row>
    <row r="469" spans="6:13" x14ac:dyDescent="0.3">
      <c r="F469" s="2"/>
      <c r="G469" s="2"/>
      <c r="H469" s="2"/>
      <c r="I469" s="2"/>
      <c r="J469" s="2"/>
      <c r="K469" s="2"/>
      <c r="L469" s="2"/>
      <c r="M469" s="2"/>
    </row>
    <row r="470" spans="6:13" x14ac:dyDescent="0.3">
      <c r="F470" s="2"/>
      <c r="G470" s="2"/>
      <c r="H470" s="2"/>
      <c r="I470" s="2"/>
      <c r="J470" s="2"/>
      <c r="K470" s="2"/>
      <c r="L470" s="2"/>
      <c r="M470" s="2"/>
    </row>
    <row r="471" spans="6:13" x14ac:dyDescent="0.3">
      <c r="F471" s="2"/>
      <c r="G471" s="2"/>
      <c r="H471" s="2"/>
      <c r="I471" s="2"/>
      <c r="J471" s="2"/>
      <c r="K471" s="2"/>
      <c r="L471" s="2"/>
      <c r="M471" s="2"/>
    </row>
    <row r="472" spans="6:13" x14ac:dyDescent="0.3">
      <c r="F472" s="2"/>
      <c r="G472" s="2"/>
      <c r="H472" s="2"/>
      <c r="I472" s="2"/>
      <c r="J472" s="2"/>
      <c r="K472" s="2"/>
      <c r="L472" s="2"/>
      <c r="M472" s="2"/>
    </row>
    <row r="473" spans="6:13" x14ac:dyDescent="0.3">
      <c r="F473" s="2"/>
      <c r="G473" s="2"/>
      <c r="H473" s="2"/>
      <c r="I473" s="2"/>
      <c r="J473" s="2"/>
      <c r="K473" s="2"/>
      <c r="L473" s="2"/>
      <c r="M473" s="2"/>
    </row>
    <row r="474" spans="6:13" x14ac:dyDescent="0.3">
      <c r="F474" s="2"/>
      <c r="G474" s="2"/>
      <c r="H474" s="2"/>
      <c r="I474" s="2"/>
      <c r="J474" s="2"/>
      <c r="K474" s="2"/>
      <c r="L474" s="2"/>
      <c r="M474" s="2"/>
    </row>
    <row r="475" spans="6:13" x14ac:dyDescent="0.3">
      <c r="F475" s="2"/>
      <c r="G475" s="2"/>
      <c r="H475" s="2"/>
      <c r="I475" s="2"/>
      <c r="J475" s="2"/>
      <c r="K475" s="2"/>
      <c r="L475" s="2"/>
      <c r="M475" s="2"/>
    </row>
    <row r="476" spans="6:13" x14ac:dyDescent="0.3">
      <c r="F476" s="2"/>
      <c r="G476" s="2"/>
      <c r="H476" s="2"/>
      <c r="I476" s="2"/>
      <c r="J476" s="2"/>
      <c r="K476" s="2"/>
      <c r="L476" s="2"/>
      <c r="M476" s="2"/>
    </row>
    <row r="477" spans="6:13" x14ac:dyDescent="0.3">
      <c r="F477" s="2"/>
      <c r="G477" s="2"/>
      <c r="H477" s="2"/>
      <c r="I477" s="2"/>
      <c r="J477" s="2"/>
      <c r="K477" s="2"/>
      <c r="L477" s="2"/>
      <c r="M477" s="2"/>
    </row>
    <row r="478" spans="6:13" x14ac:dyDescent="0.3">
      <c r="F478" s="2"/>
      <c r="G478" s="2"/>
      <c r="H478" s="2"/>
      <c r="I478" s="2"/>
      <c r="J478" s="2"/>
      <c r="K478" s="2"/>
      <c r="L478" s="2"/>
      <c r="M478" s="2"/>
    </row>
    <row r="479" spans="6:13" x14ac:dyDescent="0.3">
      <c r="F479" s="2"/>
      <c r="G479" s="2"/>
      <c r="H479" s="2"/>
      <c r="I479" s="2"/>
      <c r="J479" s="2"/>
      <c r="K479" s="2"/>
      <c r="L479" s="2"/>
      <c r="M479" s="2"/>
    </row>
    <row r="480" spans="6:13" x14ac:dyDescent="0.3">
      <c r="F480" s="2"/>
      <c r="G480" s="2"/>
      <c r="H480" s="2"/>
      <c r="I480" s="2"/>
      <c r="J480" s="2"/>
      <c r="K480" s="2"/>
      <c r="L480" s="2"/>
      <c r="M480" s="2"/>
    </row>
    <row r="481" spans="6:13" x14ac:dyDescent="0.3">
      <c r="F481" s="2"/>
      <c r="G481" s="2"/>
      <c r="H481" s="2"/>
      <c r="I481" s="2"/>
      <c r="J481" s="2"/>
      <c r="K481" s="2"/>
      <c r="L481" s="2"/>
      <c r="M481" s="2"/>
    </row>
    <row r="482" spans="6:13" x14ac:dyDescent="0.3">
      <c r="F482" s="2"/>
      <c r="G482" s="2"/>
      <c r="H482" s="2"/>
      <c r="I482" s="2"/>
      <c r="J482" s="2"/>
      <c r="K482" s="2"/>
      <c r="L482" s="2"/>
      <c r="M482" s="2"/>
    </row>
    <row r="483" spans="6:13" x14ac:dyDescent="0.3">
      <c r="F483" s="2"/>
      <c r="G483" s="2"/>
      <c r="H483" s="2"/>
      <c r="I483" s="2"/>
      <c r="J483" s="2"/>
      <c r="K483" s="2"/>
      <c r="L483" s="2"/>
      <c r="M483" s="2"/>
    </row>
    <row r="484" spans="6:13" x14ac:dyDescent="0.3">
      <c r="F484" s="2"/>
      <c r="G484" s="2"/>
      <c r="H484" s="2"/>
      <c r="I484" s="2"/>
      <c r="J484" s="2"/>
      <c r="K484" s="2"/>
      <c r="L484" s="2"/>
      <c r="M484" s="2"/>
    </row>
    <row r="485" spans="6:13" x14ac:dyDescent="0.3">
      <c r="F485" s="2"/>
      <c r="G485" s="2"/>
      <c r="H485" s="2"/>
      <c r="I485" s="2"/>
      <c r="J485" s="2"/>
      <c r="K485" s="2"/>
      <c r="L485" s="2"/>
      <c r="M485" s="2"/>
    </row>
    <row r="486" spans="6:13" x14ac:dyDescent="0.3">
      <c r="F486" s="2"/>
      <c r="G486" s="2"/>
      <c r="H486" s="2"/>
      <c r="I486" s="2"/>
      <c r="J486" s="2"/>
      <c r="K486" s="2"/>
      <c r="L486" s="2"/>
      <c r="M486" s="2"/>
    </row>
    <row r="487" spans="6:13" x14ac:dyDescent="0.3">
      <c r="F487" s="2"/>
      <c r="G487" s="2"/>
      <c r="H487" s="2"/>
      <c r="I487" s="2"/>
      <c r="J487" s="2"/>
      <c r="K487" s="2"/>
      <c r="L487" s="2"/>
      <c r="M487" s="2"/>
    </row>
    <row r="488" spans="6:13" x14ac:dyDescent="0.3">
      <c r="F488" s="2"/>
      <c r="G488" s="2"/>
      <c r="H488" s="2"/>
      <c r="I488" s="2"/>
      <c r="J488" s="2"/>
      <c r="K488" s="2"/>
      <c r="L488" s="2"/>
      <c r="M488" s="2"/>
    </row>
    <row r="489" spans="6:13" x14ac:dyDescent="0.3">
      <c r="F489" s="2"/>
      <c r="G489" s="2"/>
      <c r="H489" s="2"/>
      <c r="I489" s="2"/>
      <c r="J489" s="2"/>
      <c r="K489" s="2"/>
      <c r="L489" s="2"/>
      <c r="M489" s="2"/>
    </row>
    <row r="490" spans="6:13" x14ac:dyDescent="0.3">
      <c r="F490" s="2"/>
      <c r="G490" s="2"/>
      <c r="H490" s="2"/>
      <c r="I490" s="2"/>
      <c r="J490" s="2"/>
      <c r="K490" s="2"/>
      <c r="L490" s="2"/>
      <c r="M490" s="2"/>
    </row>
    <row r="491" spans="6:13" x14ac:dyDescent="0.3">
      <c r="F491" s="2"/>
      <c r="G491" s="2"/>
      <c r="H491" s="2"/>
      <c r="I491" s="2"/>
      <c r="J491" s="2"/>
      <c r="K491" s="2"/>
      <c r="L491" s="2"/>
      <c r="M491" s="2"/>
    </row>
    <row r="492" spans="6:13" x14ac:dyDescent="0.3">
      <c r="F492" s="2"/>
      <c r="G492" s="2"/>
      <c r="H492" s="2"/>
      <c r="I492" s="2"/>
      <c r="J492" s="2"/>
      <c r="K492" s="2"/>
      <c r="L492" s="2"/>
      <c r="M492" s="2"/>
    </row>
    <row r="493" spans="6:13" x14ac:dyDescent="0.3">
      <c r="F493" s="2"/>
      <c r="G493" s="2"/>
      <c r="H493" s="2"/>
      <c r="I493" s="2"/>
      <c r="J493" s="2"/>
      <c r="K493" s="2"/>
      <c r="L493" s="2"/>
      <c r="M493" s="2"/>
    </row>
    <row r="494" spans="6:13" x14ac:dyDescent="0.3">
      <c r="F494" s="2"/>
      <c r="G494" s="2"/>
      <c r="H494" s="2"/>
      <c r="I494" s="2"/>
      <c r="J494" s="2"/>
      <c r="K494" s="2"/>
      <c r="L494" s="2"/>
      <c r="M494" s="2"/>
    </row>
    <row r="495" spans="6:13" x14ac:dyDescent="0.3">
      <c r="F495" s="2"/>
      <c r="G495" s="2"/>
      <c r="H495" s="2"/>
      <c r="I495" s="2"/>
      <c r="J495" s="2"/>
      <c r="K495" s="2"/>
      <c r="L495" s="2"/>
      <c r="M495" s="2"/>
    </row>
    <row r="496" spans="6:13" x14ac:dyDescent="0.3">
      <c r="F496" s="2"/>
      <c r="G496" s="2"/>
      <c r="H496" s="2"/>
      <c r="I496" s="2"/>
      <c r="J496" s="2"/>
      <c r="K496" s="2"/>
      <c r="L496" s="2"/>
      <c r="M496" s="2"/>
    </row>
    <row r="497" spans="6:13" x14ac:dyDescent="0.3">
      <c r="F497" s="2"/>
      <c r="G497" s="2"/>
      <c r="H497" s="2"/>
      <c r="I497" s="2"/>
      <c r="J497" s="2"/>
      <c r="K497" s="2"/>
      <c r="L497" s="2"/>
      <c r="M497" s="2"/>
    </row>
    <row r="498" spans="6:13" x14ac:dyDescent="0.3">
      <c r="F498" s="2"/>
      <c r="G498" s="2"/>
      <c r="H498" s="2"/>
      <c r="I498" s="2"/>
      <c r="J498" s="2"/>
      <c r="K498" s="2"/>
      <c r="L498" s="2"/>
      <c r="M498" s="2"/>
    </row>
    <row r="499" spans="6:13" x14ac:dyDescent="0.3">
      <c r="F499" s="2"/>
      <c r="G499" s="2"/>
      <c r="H499" s="2"/>
      <c r="I499" s="2"/>
      <c r="J499" s="2"/>
      <c r="K499" s="2"/>
      <c r="L499" s="2"/>
      <c r="M499" s="2"/>
    </row>
    <row r="500" spans="6:13" x14ac:dyDescent="0.3">
      <c r="F500" s="2"/>
      <c r="G500" s="2"/>
      <c r="H500" s="2"/>
      <c r="I500" s="2"/>
      <c r="J500" s="2"/>
      <c r="K500" s="2"/>
      <c r="L500" s="2"/>
      <c r="M500" s="2"/>
    </row>
    <row r="501" spans="6:13" x14ac:dyDescent="0.3">
      <c r="F501" s="2"/>
      <c r="G501" s="2"/>
      <c r="H501" s="2"/>
      <c r="I501" s="2"/>
      <c r="J501" s="2"/>
      <c r="K501" s="2"/>
      <c r="L501" s="2"/>
      <c r="M501" s="2"/>
    </row>
    <row r="502" spans="6:13" x14ac:dyDescent="0.3">
      <c r="F502" s="2"/>
      <c r="G502" s="2"/>
      <c r="H502" s="2"/>
      <c r="I502" s="2"/>
      <c r="J502" s="2"/>
      <c r="K502" s="2"/>
      <c r="L502" s="2"/>
      <c r="M502" s="2"/>
    </row>
    <row r="503" spans="6:13" x14ac:dyDescent="0.3">
      <c r="F503" s="2"/>
      <c r="G503" s="2"/>
      <c r="H503" s="2"/>
      <c r="I503" s="2"/>
      <c r="J503" s="2"/>
      <c r="K503" s="2"/>
      <c r="L503" s="2"/>
      <c r="M503" s="2"/>
    </row>
    <row r="504" spans="6:13" x14ac:dyDescent="0.3">
      <c r="F504" s="2"/>
      <c r="G504" s="2"/>
      <c r="H504" s="2"/>
      <c r="I504" s="2"/>
      <c r="J504" s="2"/>
      <c r="K504" s="2"/>
      <c r="L504" s="2"/>
      <c r="M504" s="2"/>
    </row>
    <row r="505" spans="6:13" x14ac:dyDescent="0.3">
      <c r="F505" s="2"/>
      <c r="G505" s="2"/>
      <c r="H505" s="2"/>
      <c r="I505" s="2"/>
      <c r="J505" s="2"/>
      <c r="K505" s="2"/>
      <c r="L505" s="2"/>
      <c r="M505" s="2"/>
    </row>
    <row r="506" spans="6:13" x14ac:dyDescent="0.3">
      <c r="F506" s="2"/>
      <c r="G506" s="2"/>
      <c r="H506" s="2"/>
      <c r="I506" s="2"/>
      <c r="J506" s="2"/>
      <c r="K506" s="2"/>
      <c r="L506" s="2"/>
      <c r="M506" s="2"/>
    </row>
    <row r="507" spans="6:13" x14ac:dyDescent="0.3">
      <c r="F507" s="2"/>
      <c r="G507" s="2"/>
      <c r="H507" s="2"/>
      <c r="I507" s="2"/>
      <c r="J507" s="2"/>
      <c r="K507" s="2"/>
      <c r="L507" s="2"/>
      <c r="M507" s="2"/>
    </row>
    <row r="508" spans="6:13" x14ac:dyDescent="0.3">
      <c r="F508" s="2"/>
      <c r="G508" s="2"/>
      <c r="H508" s="2"/>
      <c r="I508" s="2"/>
      <c r="J508" s="2"/>
      <c r="K508" s="2"/>
      <c r="L508" s="2"/>
      <c r="M508" s="2"/>
    </row>
    <row r="509" spans="6:13" x14ac:dyDescent="0.3">
      <c r="F509" s="2"/>
      <c r="G509" s="2"/>
      <c r="H509" s="2"/>
      <c r="I509" s="2"/>
      <c r="J509" s="2"/>
      <c r="K509" s="2"/>
      <c r="L509" s="2"/>
      <c r="M509" s="2"/>
    </row>
    <row r="510" spans="6:13" x14ac:dyDescent="0.3">
      <c r="F510" s="2"/>
      <c r="G510" s="2"/>
      <c r="H510" s="2"/>
      <c r="I510" s="2"/>
      <c r="J510" s="2"/>
      <c r="K510" s="2"/>
      <c r="L510" s="2"/>
      <c r="M510" s="2"/>
    </row>
    <row r="511" spans="6:13" x14ac:dyDescent="0.3">
      <c r="F511" s="2"/>
      <c r="G511" s="2"/>
      <c r="H511" s="2"/>
      <c r="I511" s="2"/>
      <c r="J511" s="2"/>
      <c r="K511" s="2"/>
      <c r="L511" s="2"/>
      <c r="M511" s="2"/>
    </row>
    <row r="512" spans="6:13" x14ac:dyDescent="0.3">
      <c r="F512" s="2"/>
      <c r="G512" s="2"/>
      <c r="H512" s="2"/>
      <c r="I512" s="2"/>
      <c r="J512" s="2"/>
      <c r="K512" s="2"/>
      <c r="L512" s="2"/>
      <c r="M512" s="2"/>
    </row>
    <row r="513" spans="6:13" x14ac:dyDescent="0.3">
      <c r="F513" s="2"/>
      <c r="G513" s="2"/>
      <c r="H513" s="2"/>
      <c r="I513" s="2"/>
      <c r="J513" s="2"/>
      <c r="K513" s="2"/>
      <c r="L513" s="2"/>
      <c r="M513" s="2"/>
    </row>
    <row r="514" spans="6:13" x14ac:dyDescent="0.3">
      <c r="F514" s="2"/>
      <c r="G514" s="2"/>
      <c r="H514" s="2"/>
      <c r="I514" s="2"/>
      <c r="J514" s="2"/>
      <c r="K514" s="2"/>
      <c r="L514" s="2"/>
      <c r="M514" s="2"/>
    </row>
    <row r="515" spans="6:13" x14ac:dyDescent="0.3">
      <c r="F515" s="2"/>
      <c r="G515" s="2"/>
      <c r="H515" s="2"/>
      <c r="I515" s="2"/>
      <c r="J515" s="2"/>
      <c r="K515" s="2"/>
      <c r="L515" s="2"/>
      <c r="M515" s="2"/>
    </row>
    <row r="516" spans="6:13" x14ac:dyDescent="0.3">
      <c r="F516" s="2"/>
      <c r="G516" s="2"/>
      <c r="H516" s="2"/>
      <c r="I516" s="2"/>
      <c r="J516" s="2"/>
      <c r="K516" s="2"/>
      <c r="L516" s="2"/>
      <c r="M516" s="2"/>
    </row>
    <row r="517" spans="6:13" x14ac:dyDescent="0.3">
      <c r="F517" s="2"/>
      <c r="G517" s="2"/>
      <c r="H517" s="2"/>
      <c r="I517" s="2"/>
      <c r="J517" s="2"/>
      <c r="K517" s="2"/>
      <c r="L517" s="2"/>
      <c r="M517" s="2"/>
    </row>
    <row r="518" spans="6:13" x14ac:dyDescent="0.3">
      <c r="F518" s="2"/>
      <c r="G518" s="2"/>
      <c r="H518" s="2"/>
      <c r="I518" s="2"/>
      <c r="J518" s="2"/>
      <c r="K518" s="2"/>
      <c r="L518" s="2"/>
      <c r="M518" s="2"/>
    </row>
    <row r="519" spans="6:13" x14ac:dyDescent="0.3">
      <c r="F519" s="2"/>
      <c r="G519" s="2"/>
      <c r="H519" s="2"/>
      <c r="I519" s="2"/>
      <c r="J519" s="2"/>
      <c r="K519" s="2"/>
      <c r="L519" s="2"/>
      <c r="M519" s="2"/>
    </row>
    <row r="520" spans="6:13" x14ac:dyDescent="0.3">
      <c r="F520" s="2"/>
      <c r="G520" s="2"/>
      <c r="H520" s="2"/>
      <c r="I520" s="2"/>
      <c r="J520" s="2"/>
      <c r="K520" s="2"/>
      <c r="L520" s="2"/>
      <c r="M520" s="2"/>
    </row>
    <row r="521" spans="6:13" x14ac:dyDescent="0.3">
      <c r="F521" s="2"/>
      <c r="G521" s="2"/>
      <c r="H521" s="2"/>
      <c r="I521" s="2"/>
      <c r="J521" s="2"/>
      <c r="K521" s="2"/>
      <c r="L521" s="2"/>
      <c r="M521" s="2"/>
    </row>
    <row r="522" spans="6:13" x14ac:dyDescent="0.3">
      <c r="F522" s="2"/>
      <c r="G522" s="2"/>
      <c r="H522" s="2"/>
      <c r="I522" s="2"/>
      <c r="J522" s="2"/>
      <c r="K522" s="2"/>
      <c r="L522" s="2"/>
      <c r="M522" s="2"/>
    </row>
    <row r="523" spans="6:13" x14ac:dyDescent="0.3">
      <c r="F523" s="2"/>
      <c r="G523" s="2"/>
      <c r="H523" s="2"/>
      <c r="I523" s="2"/>
      <c r="J523" s="2"/>
      <c r="K523" s="2"/>
      <c r="L523" s="2"/>
      <c r="M523" s="2"/>
    </row>
    <row r="524" spans="6:13" x14ac:dyDescent="0.3">
      <c r="F524" s="2"/>
      <c r="G524" s="2"/>
      <c r="H524" s="2"/>
      <c r="I524" s="2"/>
      <c r="J524" s="2"/>
      <c r="K524" s="2"/>
      <c r="L524" s="2"/>
      <c r="M524" s="2"/>
    </row>
    <row r="525" spans="6:13" x14ac:dyDescent="0.3">
      <c r="F525" s="2"/>
      <c r="G525" s="2"/>
      <c r="H525" s="2"/>
      <c r="I525" s="2"/>
      <c r="J525" s="2"/>
      <c r="K525" s="2"/>
      <c r="L525" s="2"/>
      <c r="M525" s="2"/>
    </row>
    <row r="526" spans="6:13" x14ac:dyDescent="0.3">
      <c r="F526" s="2"/>
      <c r="G526" s="2"/>
      <c r="H526" s="2"/>
      <c r="I526" s="2"/>
      <c r="J526" s="2"/>
      <c r="K526" s="2"/>
      <c r="L526" s="2"/>
      <c r="M526" s="2"/>
    </row>
    <row r="527" spans="6:13" x14ac:dyDescent="0.3">
      <c r="F527" s="2"/>
      <c r="G527" s="2"/>
      <c r="H527" s="2"/>
      <c r="I527" s="2"/>
      <c r="J527" s="2"/>
      <c r="K527" s="2"/>
      <c r="L527" s="2"/>
      <c r="M527" s="2"/>
    </row>
    <row r="528" spans="6:13" x14ac:dyDescent="0.3">
      <c r="F528" s="2"/>
      <c r="G528" s="2"/>
      <c r="H528" s="2"/>
      <c r="I528" s="2"/>
      <c r="J528" s="2"/>
      <c r="K528" s="2"/>
      <c r="L528" s="2"/>
      <c r="M528" s="2"/>
    </row>
    <row r="529" spans="6:13" x14ac:dyDescent="0.3">
      <c r="F529" s="2"/>
      <c r="G529" s="2"/>
      <c r="H529" s="2"/>
      <c r="I529" s="2"/>
      <c r="J529" s="2"/>
      <c r="K529" s="2"/>
      <c r="L529" s="2"/>
      <c r="M529" s="2"/>
    </row>
    <row r="530" spans="6:13" x14ac:dyDescent="0.3">
      <c r="F530" s="2"/>
      <c r="G530" s="2"/>
      <c r="H530" s="2"/>
      <c r="I530" s="2"/>
      <c r="J530" s="2"/>
      <c r="K530" s="2"/>
      <c r="L530" s="2"/>
      <c r="M530" s="2"/>
    </row>
    <row r="531" spans="6:13" x14ac:dyDescent="0.3">
      <c r="F531" s="2"/>
      <c r="G531" s="2"/>
      <c r="H531" s="2"/>
      <c r="I531" s="2"/>
      <c r="J531" s="2"/>
      <c r="K531" s="2"/>
      <c r="L531" s="2"/>
      <c r="M531" s="2"/>
    </row>
    <row r="532" spans="6:13" x14ac:dyDescent="0.3">
      <c r="F532" s="2"/>
      <c r="G532" s="2"/>
      <c r="H532" s="2"/>
      <c r="I532" s="2"/>
      <c r="J532" s="2"/>
      <c r="K532" s="2"/>
      <c r="L532" s="2"/>
      <c r="M532" s="2"/>
    </row>
    <row r="533" spans="6:13" x14ac:dyDescent="0.3">
      <c r="F533" s="2"/>
      <c r="G533" s="2"/>
      <c r="H533" s="2"/>
      <c r="I533" s="2"/>
      <c r="J533" s="2"/>
      <c r="K533" s="2"/>
      <c r="L533" s="2"/>
      <c r="M533" s="2"/>
    </row>
    <row r="534" spans="6:13" x14ac:dyDescent="0.3">
      <c r="F534" s="2"/>
      <c r="G534" s="2"/>
      <c r="H534" s="2"/>
      <c r="I534" s="2"/>
      <c r="J534" s="2"/>
      <c r="K534" s="2"/>
      <c r="L534" s="2"/>
      <c r="M534" s="2"/>
    </row>
    <row r="535" spans="6:13" x14ac:dyDescent="0.3">
      <c r="F535" s="2"/>
      <c r="G535" s="2"/>
      <c r="H535" s="2"/>
      <c r="I535" s="2"/>
      <c r="J535" s="2"/>
      <c r="K535" s="2"/>
      <c r="L535" s="2"/>
      <c r="M535" s="2"/>
    </row>
    <row r="536" spans="6:13" x14ac:dyDescent="0.3">
      <c r="F536" s="2"/>
      <c r="G536" s="2"/>
      <c r="H536" s="2"/>
      <c r="I536" s="2"/>
      <c r="J536" s="2"/>
      <c r="K536" s="2"/>
      <c r="L536" s="2"/>
      <c r="M536" s="2"/>
    </row>
    <row r="537" spans="6:13" x14ac:dyDescent="0.3">
      <c r="F537" s="2"/>
      <c r="G537" s="2"/>
      <c r="H537" s="2"/>
      <c r="I537" s="2"/>
      <c r="J537" s="2"/>
      <c r="K537" s="2"/>
      <c r="L537" s="2"/>
      <c r="M537" s="2"/>
    </row>
    <row r="538" spans="6:13" x14ac:dyDescent="0.3">
      <c r="F538" s="2"/>
      <c r="G538" s="2"/>
      <c r="H538" s="2"/>
      <c r="I538" s="2"/>
      <c r="J538" s="2"/>
      <c r="K538" s="2"/>
      <c r="L538" s="2"/>
      <c r="M538" s="2"/>
    </row>
    <row r="539" spans="6:13" x14ac:dyDescent="0.3">
      <c r="F539" s="2"/>
      <c r="G539" s="2"/>
      <c r="H539" s="2"/>
      <c r="I539" s="2"/>
      <c r="J539" s="2"/>
      <c r="K539" s="2"/>
      <c r="L539" s="2"/>
      <c r="M539" s="2"/>
    </row>
    <row r="540" spans="6:13" x14ac:dyDescent="0.3">
      <c r="F540" s="2"/>
      <c r="G540" s="2"/>
      <c r="H540" s="2"/>
      <c r="I540" s="2"/>
      <c r="J540" s="2"/>
      <c r="K540" s="2"/>
      <c r="L540" s="2"/>
      <c r="M540" s="2"/>
    </row>
    <row r="541" spans="6:13" x14ac:dyDescent="0.3">
      <c r="F541" s="2"/>
      <c r="G541" s="2"/>
      <c r="H541" s="2"/>
      <c r="I541" s="2"/>
      <c r="J541" s="2"/>
      <c r="K541" s="2"/>
      <c r="L541" s="2"/>
      <c r="M541" s="2"/>
    </row>
    <row r="542" spans="6:13" x14ac:dyDescent="0.3">
      <c r="F542" s="2"/>
      <c r="G542" s="2"/>
      <c r="H542" s="2"/>
      <c r="I542" s="2"/>
      <c r="J542" s="2"/>
      <c r="K542" s="2"/>
      <c r="L542" s="2"/>
      <c r="M542" s="2"/>
    </row>
    <row r="543" spans="6:13" x14ac:dyDescent="0.3">
      <c r="F543" s="2"/>
      <c r="G543" s="2"/>
      <c r="H543" s="2"/>
      <c r="I543" s="2"/>
      <c r="J543" s="2"/>
      <c r="K543" s="2"/>
      <c r="L543" s="2"/>
      <c r="M543" s="2"/>
    </row>
    <row r="544" spans="6:13" x14ac:dyDescent="0.3">
      <c r="F544" s="2"/>
      <c r="G544" s="2"/>
      <c r="H544" s="2"/>
      <c r="I544" s="2"/>
      <c r="J544" s="2"/>
      <c r="K544" s="2"/>
      <c r="L544" s="2"/>
      <c r="M544" s="2"/>
    </row>
    <row r="545" spans="6:13" x14ac:dyDescent="0.3">
      <c r="F545" s="2"/>
      <c r="G545" s="2"/>
      <c r="H545" s="2"/>
      <c r="I545" s="2"/>
      <c r="J545" s="2"/>
      <c r="K545" s="2"/>
      <c r="L545" s="2"/>
      <c r="M545" s="2"/>
    </row>
    <row r="546" spans="6:13" x14ac:dyDescent="0.3">
      <c r="F546" s="2"/>
      <c r="G546" s="2"/>
      <c r="H546" s="2"/>
      <c r="I546" s="2"/>
      <c r="J546" s="2"/>
      <c r="K546" s="2"/>
      <c r="L546" s="2"/>
      <c r="M546" s="2"/>
    </row>
    <row r="547" spans="6:13" x14ac:dyDescent="0.3">
      <c r="F547" s="2"/>
      <c r="G547" s="2"/>
      <c r="H547" s="2"/>
      <c r="I547" s="2"/>
      <c r="J547" s="2"/>
      <c r="K547" s="2"/>
      <c r="L547" s="2"/>
      <c r="M547" s="2"/>
    </row>
    <row r="548" spans="6:13" x14ac:dyDescent="0.3">
      <c r="F548" s="2"/>
      <c r="G548" s="2"/>
      <c r="H548" s="2"/>
      <c r="I548" s="2"/>
      <c r="J548" s="2"/>
      <c r="K548" s="2"/>
      <c r="L548" s="2"/>
      <c r="M548" s="2"/>
    </row>
    <row r="549" spans="6:13" x14ac:dyDescent="0.3">
      <c r="F549" s="2"/>
      <c r="G549" s="2"/>
      <c r="H549" s="2"/>
      <c r="I549" s="2"/>
      <c r="J549" s="2"/>
      <c r="K549" s="2"/>
      <c r="L549" s="2"/>
      <c r="M549" s="2"/>
    </row>
    <row r="550" spans="6:13" x14ac:dyDescent="0.3">
      <c r="F550" s="2"/>
      <c r="G550" s="2"/>
      <c r="H550" s="2"/>
      <c r="I550" s="2"/>
      <c r="J550" s="2"/>
      <c r="K550" s="2"/>
      <c r="L550" s="2"/>
      <c r="M550" s="2"/>
    </row>
    <row r="551" spans="6:13" x14ac:dyDescent="0.3">
      <c r="F551" s="2"/>
      <c r="G551" s="2"/>
      <c r="H551" s="2"/>
      <c r="I551" s="2"/>
      <c r="J551" s="2"/>
      <c r="K551" s="2"/>
      <c r="L551" s="2"/>
      <c r="M551" s="2"/>
    </row>
    <row r="552" spans="6:13" x14ac:dyDescent="0.3">
      <c r="F552" s="2"/>
      <c r="G552" s="2"/>
      <c r="H552" s="2"/>
      <c r="I552" s="2"/>
      <c r="J552" s="2"/>
      <c r="K552" s="2"/>
      <c r="L552" s="2"/>
      <c r="M552" s="2"/>
    </row>
    <row r="553" spans="6:13" x14ac:dyDescent="0.3">
      <c r="F553" s="2"/>
      <c r="G553" s="2"/>
      <c r="H553" s="2"/>
      <c r="I553" s="2"/>
      <c r="J553" s="2"/>
      <c r="K553" s="2"/>
      <c r="L553" s="2"/>
      <c r="M553" s="2"/>
    </row>
    <row r="554" spans="6:13" x14ac:dyDescent="0.3">
      <c r="F554" s="2"/>
      <c r="G554" s="2"/>
      <c r="H554" s="2"/>
      <c r="I554" s="2"/>
      <c r="J554" s="2"/>
      <c r="K554" s="2"/>
      <c r="L554" s="2"/>
      <c r="M554" s="2"/>
    </row>
    <row r="555" spans="6:13" x14ac:dyDescent="0.3">
      <c r="F555" s="2"/>
      <c r="G555" s="2"/>
      <c r="H555" s="2"/>
      <c r="I555" s="2"/>
      <c r="J555" s="2"/>
      <c r="K555" s="2"/>
      <c r="L555" s="2"/>
      <c r="M555" s="2"/>
    </row>
    <row r="556" spans="6:13" x14ac:dyDescent="0.3">
      <c r="F556" s="2"/>
      <c r="G556" s="2"/>
      <c r="H556" s="2"/>
      <c r="I556" s="2"/>
      <c r="J556" s="2"/>
      <c r="K556" s="2"/>
      <c r="L556" s="2"/>
      <c r="M556" s="2"/>
    </row>
    <row r="557" spans="6:13" x14ac:dyDescent="0.3">
      <c r="F557" s="2"/>
      <c r="G557" s="2"/>
      <c r="H557" s="2"/>
      <c r="I557" s="2"/>
      <c r="J557" s="2"/>
      <c r="K557" s="2"/>
      <c r="L557" s="2"/>
      <c r="M557" s="2"/>
    </row>
    <row r="558" spans="6:13" x14ac:dyDescent="0.3">
      <c r="F558" s="2"/>
      <c r="G558" s="2"/>
      <c r="H558" s="2"/>
      <c r="I558" s="2"/>
      <c r="J558" s="2"/>
      <c r="K558" s="2"/>
      <c r="L558" s="2"/>
      <c r="M558" s="2"/>
    </row>
    <row r="559" spans="6:13" x14ac:dyDescent="0.3">
      <c r="F559" s="2"/>
      <c r="G559" s="2"/>
      <c r="H559" s="2"/>
      <c r="I559" s="2"/>
      <c r="J559" s="2"/>
      <c r="K559" s="2"/>
      <c r="L559" s="2"/>
      <c r="M559" s="2"/>
    </row>
    <row r="560" spans="6:13" x14ac:dyDescent="0.3">
      <c r="F560" s="2"/>
      <c r="G560" s="2"/>
      <c r="H560" s="2"/>
      <c r="I560" s="2"/>
      <c r="J560" s="2"/>
      <c r="K560" s="2"/>
      <c r="L560" s="2"/>
      <c r="M560" s="2"/>
    </row>
    <row r="561" spans="6:13" x14ac:dyDescent="0.3">
      <c r="F561" s="2"/>
      <c r="G561" s="2"/>
      <c r="H561" s="2"/>
      <c r="I561" s="2"/>
      <c r="J561" s="2"/>
      <c r="K561" s="2"/>
      <c r="L561" s="2"/>
      <c r="M561" s="2"/>
    </row>
    <row r="562" spans="6:13" x14ac:dyDescent="0.3">
      <c r="F562" s="2"/>
      <c r="G562" s="2"/>
      <c r="H562" s="2"/>
      <c r="I562" s="2"/>
      <c r="J562" s="2"/>
      <c r="K562" s="2"/>
      <c r="L562" s="2"/>
      <c r="M562" s="2"/>
    </row>
    <row r="563" spans="6:13" x14ac:dyDescent="0.3">
      <c r="F563" s="2"/>
      <c r="G563" s="2"/>
      <c r="H563" s="2"/>
      <c r="I563" s="2"/>
      <c r="J563" s="2"/>
      <c r="K563" s="2"/>
      <c r="L563" s="2"/>
      <c r="M563" s="2"/>
    </row>
    <row r="564" spans="6:13" x14ac:dyDescent="0.3">
      <c r="F564" s="2"/>
      <c r="G564" s="2"/>
      <c r="H564" s="2"/>
      <c r="I564" s="2"/>
      <c r="J564" s="2"/>
      <c r="K564" s="2"/>
      <c r="L564" s="2"/>
      <c r="M564" s="2"/>
    </row>
    <row r="565" spans="6:13" x14ac:dyDescent="0.3">
      <c r="F565" s="2"/>
      <c r="G565" s="2"/>
      <c r="H565" s="2"/>
      <c r="I565" s="2"/>
      <c r="J565" s="2"/>
      <c r="K565" s="2"/>
      <c r="L565" s="2"/>
      <c r="M565" s="2"/>
    </row>
    <row r="566" spans="6:13" x14ac:dyDescent="0.3">
      <c r="F566" s="2"/>
      <c r="G566" s="2"/>
      <c r="H566" s="2"/>
      <c r="I566" s="2"/>
      <c r="J566" s="2"/>
      <c r="K566" s="2"/>
      <c r="L566" s="2"/>
      <c r="M566" s="2"/>
    </row>
    <row r="567" spans="6:13" x14ac:dyDescent="0.3">
      <c r="F567" s="2"/>
      <c r="G567" s="2"/>
      <c r="H567" s="2"/>
      <c r="I567" s="2"/>
      <c r="J567" s="2"/>
      <c r="K567" s="2"/>
      <c r="L567" s="2"/>
      <c r="M567" s="2"/>
    </row>
    <row r="568" spans="6:13" x14ac:dyDescent="0.3">
      <c r="F568" s="2"/>
      <c r="G568" s="2"/>
      <c r="H568" s="2"/>
      <c r="I568" s="2"/>
      <c r="J568" s="2"/>
      <c r="K568" s="2"/>
      <c r="L568" s="2"/>
      <c r="M568" s="2"/>
    </row>
    <row r="569" spans="6:13" x14ac:dyDescent="0.3">
      <c r="F569" s="2"/>
      <c r="G569" s="2"/>
      <c r="H569" s="2"/>
      <c r="I569" s="2"/>
      <c r="J569" s="2"/>
      <c r="K569" s="2"/>
      <c r="L569" s="2"/>
      <c r="M569" s="2"/>
    </row>
    <row r="570" spans="6:13" x14ac:dyDescent="0.3">
      <c r="F570" s="2"/>
      <c r="G570" s="2"/>
      <c r="H570" s="2"/>
      <c r="I570" s="2"/>
      <c r="J570" s="2"/>
      <c r="K570" s="2"/>
      <c r="L570" s="2"/>
      <c r="M570" s="2"/>
    </row>
    <row r="571" spans="6:13" x14ac:dyDescent="0.3">
      <c r="F571" s="2"/>
      <c r="G571" s="2"/>
      <c r="H571" s="2"/>
      <c r="I571" s="2"/>
      <c r="J571" s="2"/>
      <c r="K571" s="2"/>
      <c r="L571" s="2"/>
      <c r="M571" s="2"/>
    </row>
    <row r="572" spans="6:13" x14ac:dyDescent="0.3">
      <c r="F572" s="2"/>
      <c r="G572" s="2"/>
      <c r="H572" s="2"/>
      <c r="I572" s="2"/>
      <c r="J572" s="2"/>
      <c r="K572" s="2"/>
      <c r="L572" s="2"/>
      <c r="M572" s="2"/>
    </row>
    <row r="573" spans="6:13" x14ac:dyDescent="0.3">
      <c r="F573" s="2"/>
      <c r="G573" s="2"/>
      <c r="H573" s="2"/>
      <c r="I573" s="2"/>
      <c r="J573" s="2"/>
      <c r="K573" s="2"/>
      <c r="L573" s="2"/>
      <c r="M573" s="2"/>
    </row>
    <row r="574" spans="6:13" x14ac:dyDescent="0.3">
      <c r="F574" s="2"/>
      <c r="G574" s="2"/>
      <c r="H574" s="2"/>
      <c r="I574" s="2"/>
      <c r="J574" s="2"/>
      <c r="K574" s="2"/>
      <c r="L574" s="2"/>
      <c r="M574" s="2"/>
    </row>
    <row r="575" spans="6:13" x14ac:dyDescent="0.3">
      <c r="F575" s="2"/>
      <c r="G575" s="2"/>
      <c r="H575" s="2"/>
      <c r="I575" s="2"/>
      <c r="J575" s="2"/>
      <c r="K575" s="2"/>
      <c r="L575" s="2"/>
      <c r="M575" s="2"/>
    </row>
    <row r="576" spans="6:13" x14ac:dyDescent="0.3">
      <c r="F576" s="2"/>
      <c r="G576" s="2"/>
      <c r="H576" s="2"/>
      <c r="I576" s="2"/>
      <c r="J576" s="2"/>
      <c r="K576" s="2"/>
      <c r="L576" s="2"/>
      <c r="M576" s="2"/>
    </row>
    <row r="577" spans="6:13" x14ac:dyDescent="0.3">
      <c r="F577" s="2"/>
      <c r="G577" s="2"/>
      <c r="H577" s="2"/>
      <c r="I577" s="2"/>
      <c r="J577" s="2"/>
      <c r="K577" s="2"/>
      <c r="L577" s="2"/>
      <c r="M577" s="2"/>
    </row>
    <row r="578" spans="6:13" x14ac:dyDescent="0.3">
      <c r="F578" s="2"/>
      <c r="G578" s="2"/>
      <c r="H578" s="2"/>
      <c r="I578" s="2"/>
      <c r="J578" s="2"/>
      <c r="K578" s="2"/>
      <c r="L578" s="2"/>
      <c r="M578" s="2"/>
    </row>
    <row r="579" spans="6:13" x14ac:dyDescent="0.3">
      <c r="F579" s="2"/>
      <c r="G579" s="2"/>
      <c r="H579" s="2"/>
      <c r="I579" s="2"/>
      <c r="J579" s="2"/>
      <c r="K579" s="2"/>
      <c r="L579" s="2"/>
      <c r="M579" s="2"/>
    </row>
    <row r="580" spans="6:13" x14ac:dyDescent="0.3">
      <c r="F580" s="2"/>
      <c r="G580" s="2"/>
      <c r="H580" s="2"/>
      <c r="I580" s="2"/>
      <c r="J580" s="2"/>
      <c r="K580" s="2"/>
      <c r="L580" s="2"/>
      <c r="M580" s="2"/>
    </row>
    <row r="581" spans="6:13" x14ac:dyDescent="0.3">
      <c r="F581" s="2"/>
      <c r="G581" s="2"/>
      <c r="H581" s="2"/>
      <c r="I581" s="2"/>
      <c r="J581" s="2"/>
      <c r="K581" s="2"/>
      <c r="L581" s="2"/>
      <c r="M581" s="2"/>
    </row>
    <row r="582" spans="6:13" x14ac:dyDescent="0.3">
      <c r="F582" s="2"/>
      <c r="G582" s="2"/>
      <c r="H582" s="2"/>
      <c r="I582" s="2"/>
      <c r="J582" s="2"/>
      <c r="K582" s="2"/>
      <c r="L582" s="2"/>
      <c r="M582" s="2"/>
    </row>
    <row r="583" spans="6:13" x14ac:dyDescent="0.3">
      <c r="F583" s="2"/>
      <c r="G583" s="2"/>
      <c r="H583" s="2"/>
      <c r="I583" s="2"/>
      <c r="J583" s="2"/>
      <c r="K583" s="2"/>
      <c r="L583" s="2"/>
      <c r="M583" s="2"/>
    </row>
    <row r="584" spans="6:13" x14ac:dyDescent="0.3">
      <c r="F584" s="2"/>
      <c r="G584" s="2"/>
      <c r="H584" s="2"/>
      <c r="I584" s="2"/>
      <c r="J584" s="2"/>
      <c r="K584" s="2"/>
      <c r="L584" s="2"/>
      <c r="M584" s="2"/>
    </row>
    <row r="585" spans="6:13" x14ac:dyDescent="0.3">
      <c r="F585" s="2"/>
      <c r="G585" s="2"/>
      <c r="H585" s="2"/>
      <c r="I585" s="2"/>
      <c r="J585" s="2"/>
      <c r="K585" s="2"/>
      <c r="L585" s="2"/>
      <c r="M585" s="2"/>
    </row>
    <row r="586" spans="6:13" x14ac:dyDescent="0.3">
      <c r="F586" s="2"/>
      <c r="G586" s="2"/>
      <c r="H586" s="2"/>
      <c r="I586" s="2"/>
      <c r="J586" s="2"/>
      <c r="K586" s="2"/>
      <c r="L586" s="2"/>
      <c r="M586" s="2"/>
    </row>
    <row r="587" spans="6:13" x14ac:dyDescent="0.3">
      <c r="F587" s="2"/>
      <c r="G587" s="2"/>
      <c r="H587" s="2"/>
      <c r="I587" s="2"/>
      <c r="J587" s="2"/>
      <c r="K587" s="2"/>
      <c r="L587" s="2"/>
      <c r="M587" s="2"/>
    </row>
    <row r="588" spans="6:13" x14ac:dyDescent="0.3">
      <c r="F588" s="2"/>
      <c r="G588" s="2"/>
      <c r="H588" s="2"/>
      <c r="I588" s="2"/>
      <c r="J588" s="2"/>
      <c r="K588" s="2"/>
      <c r="L588" s="2"/>
      <c r="M588" s="2"/>
    </row>
    <row r="589" spans="6:13" x14ac:dyDescent="0.3">
      <c r="F589" s="2"/>
      <c r="G589" s="2"/>
      <c r="H589" s="2"/>
      <c r="I589" s="2"/>
      <c r="J589" s="2"/>
      <c r="K589" s="2"/>
      <c r="L589" s="2"/>
      <c r="M589" s="2"/>
    </row>
    <row r="590" spans="6:13" x14ac:dyDescent="0.3">
      <c r="F590" s="2"/>
      <c r="G590" s="2"/>
      <c r="H590" s="2"/>
      <c r="I590" s="2"/>
      <c r="J590" s="2"/>
      <c r="K590" s="2"/>
      <c r="L590" s="2"/>
      <c r="M590" s="2"/>
    </row>
    <row r="591" spans="6:13" x14ac:dyDescent="0.3">
      <c r="F591" s="2"/>
      <c r="G591" s="2"/>
      <c r="H591" s="2"/>
      <c r="I591" s="2"/>
      <c r="J591" s="2"/>
      <c r="K591" s="2"/>
      <c r="L591" s="2"/>
      <c r="M591" s="2"/>
    </row>
    <row r="592" spans="6:13" x14ac:dyDescent="0.3">
      <c r="F592" s="2"/>
      <c r="G592" s="2"/>
      <c r="H592" s="2"/>
      <c r="I592" s="2"/>
      <c r="J592" s="2"/>
      <c r="K592" s="2"/>
      <c r="L592" s="2"/>
      <c r="M592" s="2"/>
    </row>
    <row r="593" spans="6:13" x14ac:dyDescent="0.3">
      <c r="F593" s="2"/>
      <c r="G593" s="2"/>
      <c r="H593" s="2"/>
      <c r="I593" s="2"/>
      <c r="J593" s="2"/>
      <c r="K593" s="2"/>
      <c r="L593" s="2"/>
      <c r="M593" s="2"/>
    </row>
    <row r="594" spans="6:13" x14ac:dyDescent="0.3">
      <c r="F594" s="2"/>
      <c r="G594" s="2"/>
      <c r="H594" s="2"/>
      <c r="I594" s="2"/>
      <c r="J594" s="2"/>
      <c r="K594" s="2"/>
      <c r="L594" s="2"/>
      <c r="M594" s="2"/>
    </row>
    <row r="595" spans="6:13" x14ac:dyDescent="0.3">
      <c r="F595" s="2"/>
      <c r="G595" s="2"/>
      <c r="H595" s="2"/>
      <c r="I595" s="2"/>
      <c r="J595" s="2"/>
      <c r="K595" s="2"/>
      <c r="L595" s="2"/>
      <c r="M595" s="2"/>
    </row>
    <row r="596" spans="6:13" x14ac:dyDescent="0.3">
      <c r="F596" s="2"/>
      <c r="G596" s="2"/>
      <c r="H596" s="2"/>
      <c r="I596" s="2"/>
      <c r="J596" s="2"/>
      <c r="K596" s="2"/>
      <c r="L596" s="2"/>
      <c r="M596" s="2"/>
    </row>
    <row r="597" spans="6:13" x14ac:dyDescent="0.3">
      <c r="F597" s="2"/>
      <c r="G597" s="2"/>
      <c r="H597" s="2"/>
      <c r="I597" s="2"/>
      <c r="J597" s="2"/>
      <c r="K597" s="2"/>
      <c r="L597" s="2"/>
      <c r="M597" s="2"/>
    </row>
    <row r="598" spans="6:13" x14ac:dyDescent="0.3">
      <c r="F598" s="2"/>
      <c r="G598" s="2"/>
      <c r="H598" s="2"/>
      <c r="I598" s="2"/>
      <c r="J598" s="2"/>
      <c r="K598" s="2"/>
      <c r="L598" s="2"/>
      <c r="M598" s="2"/>
    </row>
    <row r="599" spans="6:13" x14ac:dyDescent="0.3">
      <c r="F599" s="2"/>
      <c r="G599" s="2"/>
      <c r="H599" s="2"/>
      <c r="I599" s="2"/>
      <c r="J599" s="2"/>
      <c r="K599" s="2"/>
      <c r="L599" s="2"/>
      <c r="M599" s="2"/>
    </row>
    <row r="600" spans="6:13" x14ac:dyDescent="0.3">
      <c r="F600" s="2"/>
      <c r="G600" s="2"/>
      <c r="H600" s="2"/>
      <c r="I600" s="2"/>
      <c r="J600" s="2"/>
      <c r="K600" s="2"/>
      <c r="L600" s="2"/>
      <c r="M600" s="2"/>
    </row>
    <row r="601" spans="6:13" x14ac:dyDescent="0.3">
      <c r="F601" s="2"/>
      <c r="G601" s="2"/>
      <c r="H601" s="2"/>
      <c r="I601" s="2"/>
      <c r="J601" s="2"/>
      <c r="K601" s="2"/>
      <c r="L601" s="2"/>
      <c r="M601" s="2"/>
    </row>
    <row r="602" spans="6:13" x14ac:dyDescent="0.3">
      <c r="F602" s="2"/>
      <c r="G602" s="2"/>
      <c r="H602" s="2"/>
      <c r="I602" s="2"/>
      <c r="J602" s="2"/>
      <c r="K602" s="2"/>
      <c r="L602" s="2"/>
      <c r="M602" s="2"/>
    </row>
    <row r="603" spans="6:13" x14ac:dyDescent="0.3">
      <c r="F603" s="2"/>
      <c r="G603" s="2"/>
      <c r="H603" s="2"/>
      <c r="I603" s="2"/>
      <c r="J603" s="2"/>
      <c r="K603" s="2"/>
      <c r="L603" s="2"/>
      <c r="M603" s="2"/>
    </row>
    <row r="604" spans="6:13" x14ac:dyDescent="0.3">
      <c r="F604" s="2"/>
      <c r="G604" s="2"/>
      <c r="H604" s="2"/>
      <c r="I604" s="2"/>
      <c r="J604" s="2"/>
      <c r="K604" s="2"/>
      <c r="L604" s="2"/>
      <c r="M604" s="2"/>
    </row>
    <row r="605" spans="6:13" x14ac:dyDescent="0.3">
      <c r="F605" s="2"/>
      <c r="G605" s="2"/>
      <c r="H605" s="2"/>
      <c r="I605" s="2"/>
      <c r="J605" s="2"/>
      <c r="K605" s="2"/>
      <c r="L605" s="2"/>
      <c r="M605" s="2"/>
    </row>
    <row r="606" spans="6:13" x14ac:dyDescent="0.3">
      <c r="F606" s="2"/>
      <c r="G606" s="2"/>
      <c r="H606" s="2"/>
      <c r="I606" s="2"/>
      <c r="J606" s="2"/>
      <c r="K606" s="2"/>
      <c r="L606" s="2"/>
      <c r="M606" s="2"/>
    </row>
    <row r="607" spans="6:13" x14ac:dyDescent="0.3">
      <c r="F607" s="2"/>
      <c r="G607" s="2"/>
      <c r="H607" s="2"/>
      <c r="I607" s="2"/>
      <c r="J607" s="2"/>
      <c r="K607" s="2"/>
      <c r="L607" s="2"/>
      <c r="M607" s="2"/>
    </row>
    <row r="608" spans="6:13" x14ac:dyDescent="0.3">
      <c r="F608" s="2"/>
      <c r="G608" s="2"/>
      <c r="H608" s="2"/>
      <c r="I608" s="2"/>
      <c r="J608" s="2"/>
      <c r="K608" s="2"/>
      <c r="L608" s="2"/>
      <c r="M608" s="2"/>
    </row>
    <row r="609" spans="6:13" x14ac:dyDescent="0.3">
      <c r="F609" s="2"/>
      <c r="G609" s="2"/>
      <c r="H609" s="2"/>
      <c r="I609" s="2"/>
      <c r="J609" s="2"/>
      <c r="K609" s="2"/>
      <c r="L609" s="2"/>
      <c r="M609" s="2"/>
    </row>
    <row r="610" spans="6:13" x14ac:dyDescent="0.3">
      <c r="F610" s="2"/>
      <c r="G610" s="2"/>
      <c r="H610" s="2"/>
      <c r="I610" s="2"/>
      <c r="J610" s="2"/>
      <c r="K610" s="2"/>
      <c r="L610" s="2"/>
      <c r="M610" s="2"/>
    </row>
    <row r="611" spans="6:13" x14ac:dyDescent="0.3">
      <c r="F611" s="2"/>
      <c r="G611" s="2"/>
      <c r="H611" s="2"/>
      <c r="I611" s="2"/>
      <c r="J611" s="2"/>
      <c r="K611" s="2"/>
      <c r="L611" s="2"/>
      <c r="M611" s="2"/>
    </row>
    <row r="612" spans="6:13" x14ac:dyDescent="0.3">
      <c r="F612" s="2"/>
      <c r="G612" s="2"/>
      <c r="H612" s="2"/>
      <c r="I612" s="2"/>
      <c r="J612" s="2"/>
      <c r="K612" s="2"/>
      <c r="L612" s="2"/>
      <c r="M612" s="2"/>
    </row>
    <row r="613" spans="6:13" x14ac:dyDescent="0.3">
      <c r="F613" s="2"/>
      <c r="G613" s="2"/>
      <c r="H613" s="2"/>
      <c r="I613" s="2"/>
      <c r="J613" s="2"/>
      <c r="K613" s="2"/>
      <c r="L613" s="2"/>
      <c r="M613" s="2"/>
    </row>
    <row r="614" spans="6:13" x14ac:dyDescent="0.3">
      <c r="F614" s="2"/>
      <c r="G614" s="2"/>
      <c r="H614" s="2"/>
      <c r="I614" s="2"/>
      <c r="J614" s="2"/>
      <c r="K614" s="2"/>
      <c r="L614" s="2"/>
      <c r="M614" s="2"/>
    </row>
    <row r="615" spans="6:13" x14ac:dyDescent="0.3">
      <c r="F615" s="2"/>
      <c r="G615" s="2"/>
      <c r="H615" s="2"/>
      <c r="I615" s="2"/>
      <c r="J615" s="2"/>
      <c r="K615" s="2"/>
      <c r="L615" s="2"/>
      <c r="M615" s="2"/>
    </row>
    <row r="616" spans="6:13" x14ac:dyDescent="0.3">
      <c r="F616" s="2"/>
      <c r="G616" s="2"/>
      <c r="H616" s="2"/>
      <c r="I616" s="2"/>
      <c r="J616" s="2"/>
      <c r="K616" s="2"/>
      <c r="L616" s="2"/>
      <c r="M616" s="2"/>
    </row>
    <row r="617" spans="6:13" x14ac:dyDescent="0.3">
      <c r="F617" s="2"/>
      <c r="G617" s="2"/>
      <c r="H617" s="2"/>
      <c r="I617" s="2"/>
      <c r="J617" s="2"/>
      <c r="K617" s="2"/>
      <c r="L617" s="2"/>
      <c r="M617" s="2"/>
    </row>
    <row r="618" spans="6:13" x14ac:dyDescent="0.3">
      <c r="F618" s="2"/>
      <c r="G618" s="2"/>
      <c r="H618" s="2"/>
      <c r="I618" s="2"/>
      <c r="J618" s="2"/>
      <c r="K618" s="2"/>
      <c r="L618" s="2"/>
      <c r="M618" s="2"/>
    </row>
    <row r="619" spans="6:13" x14ac:dyDescent="0.3">
      <c r="F619" s="2"/>
      <c r="G619" s="2"/>
      <c r="H619" s="2"/>
      <c r="I619" s="2"/>
      <c r="J619" s="2"/>
      <c r="K619" s="2"/>
      <c r="L619" s="2"/>
      <c r="M619" s="2"/>
    </row>
    <row r="620" spans="6:13" x14ac:dyDescent="0.3">
      <c r="F620" s="2"/>
      <c r="G620" s="2"/>
      <c r="H620" s="2"/>
      <c r="I620" s="2"/>
      <c r="J620" s="2"/>
      <c r="K620" s="2"/>
      <c r="L620" s="2"/>
      <c r="M620" s="2"/>
    </row>
    <row r="621" spans="6:13" x14ac:dyDescent="0.3">
      <c r="F621" s="2"/>
      <c r="G621" s="2"/>
      <c r="H621" s="2"/>
      <c r="I621" s="2"/>
      <c r="J621" s="2"/>
      <c r="K621" s="2"/>
      <c r="L621" s="2"/>
      <c r="M621" s="2"/>
    </row>
    <row r="622" spans="6:13" x14ac:dyDescent="0.3">
      <c r="F622" s="2"/>
      <c r="G622" s="2"/>
      <c r="H622" s="2"/>
      <c r="I622" s="2"/>
      <c r="J622" s="2"/>
      <c r="K622" s="2"/>
      <c r="L622" s="2"/>
      <c r="M622" s="2"/>
    </row>
    <row r="623" spans="6:13" x14ac:dyDescent="0.3">
      <c r="F623" s="2"/>
      <c r="G623" s="2"/>
      <c r="H623" s="2"/>
      <c r="I623" s="2"/>
      <c r="J623" s="2"/>
      <c r="K623" s="2"/>
      <c r="L623" s="2"/>
      <c r="M623" s="2"/>
    </row>
    <row r="624" spans="6:13" x14ac:dyDescent="0.3">
      <c r="F624" s="2"/>
      <c r="G624" s="2"/>
      <c r="H624" s="2"/>
      <c r="I624" s="2"/>
      <c r="J624" s="2"/>
      <c r="K624" s="2"/>
      <c r="L624" s="2"/>
      <c r="M624" s="2"/>
    </row>
    <row r="625" spans="6:13" x14ac:dyDescent="0.3">
      <c r="F625" s="2"/>
      <c r="G625" s="2"/>
      <c r="H625" s="2"/>
      <c r="I625" s="2"/>
      <c r="J625" s="2"/>
      <c r="K625" s="2"/>
      <c r="L625" s="2"/>
      <c r="M625" s="2"/>
    </row>
    <row r="626" spans="6:13" x14ac:dyDescent="0.3">
      <c r="F626" s="2"/>
      <c r="G626" s="2"/>
      <c r="H626" s="2"/>
      <c r="I626" s="2"/>
      <c r="J626" s="2"/>
      <c r="K626" s="2"/>
      <c r="L626" s="2"/>
      <c r="M626" s="2"/>
    </row>
    <row r="627" spans="6:13" x14ac:dyDescent="0.3">
      <c r="F627" s="2"/>
      <c r="G627" s="2"/>
      <c r="H627" s="2"/>
      <c r="I627" s="2"/>
      <c r="J627" s="2"/>
      <c r="K627" s="2"/>
      <c r="L627" s="2"/>
      <c r="M627" s="2"/>
    </row>
    <row r="628" spans="6:13" x14ac:dyDescent="0.3">
      <c r="F628" s="2"/>
      <c r="G628" s="2"/>
      <c r="H628" s="2"/>
      <c r="I628" s="2"/>
      <c r="J628" s="2"/>
      <c r="K628" s="2"/>
      <c r="L628" s="2"/>
      <c r="M628" s="2"/>
    </row>
    <row r="629" spans="6:13" x14ac:dyDescent="0.3">
      <c r="F629" s="2"/>
      <c r="G629" s="2"/>
      <c r="H629" s="2"/>
      <c r="I629" s="2"/>
      <c r="J629" s="2"/>
      <c r="K629" s="2"/>
      <c r="L629" s="2"/>
      <c r="M629" s="2"/>
    </row>
    <row r="630" spans="6:13" x14ac:dyDescent="0.3">
      <c r="F630" s="2"/>
      <c r="G630" s="2"/>
      <c r="H630" s="2"/>
      <c r="I630" s="2"/>
      <c r="J630" s="2"/>
      <c r="K630" s="2"/>
      <c r="L630" s="2"/>
      <c r="M630" s="2"/>
    </row>
    <row r="631" spans="6:13" x14ac:dyDescent="0.3">
      <c r="F631" s="2"/>
      <c r="G631" s="2"/>
      <c r="H631" s="2"/>
      <c r="I631" s="2"/>
      <c r="J631" s="2"/>
      <c r="K631" s="2"/>
      <c r="L631" s="2"/>
      <c r="M631" s="2"/>
    </row>
    <row r="632" spans="6:13" x14ac:dyDescent="0.3">
      <c r="F632" s="2"/>
      <c r="G632" s="2"/>
      <c r="H632" s="2"/>
      <c r="I632" s="2"/>
      <c r="J632" s="2"/>
      <c r="K632" s="2"/>
      <c r="L632" s="2"/>
      <c r="M632" s="2"/>
    </row>
    <row r="633" spans="6:13" x14ac:dyDescent="0.3">
      <c r="F633" s="2"/>
      <c r="G633" s="2"/>
      <c r="H633" s="2"/>
      <c r="I633" s="2"/>
      <c r="J633" s="2"/>
      <c r="K633" s="2"/>
      <c r="L633" s="2"/>
      <c r="M633" s="2"/>
    </row>
    <row r="634" spans="6:13" x14ac:dyDescent="0.3">
      <c r="F634" s="2"/>
      <c r="G634" s="2"/>
      <c r="H634" s="2"/>
      <c r="I634" s="2"/>
      <c r="J634" s="2"/>
      <c r="K634" s="2"/>
      <c r="L634" s="2"/>
      <c r="M634" s="2"/>
    </row>
    <row r="635" spans="6:13" x14ac:dyDescent="0.3">
      <c r="F635" s="2"/>
      <c r="G635" s="2"/>
      <c r="H635" s="2"/>
      <c r="I635" s="2"/>
      <c r="J635" s="2"/>
      <c r="K635" s="2"/>
      <c r="L635" s="2"/>
      <c r="M635" s="2"/>
    </row>
    <row r="636" spans="6:13" x14ac:dyDescent="0.3">
      <c r="F636" s="2"/>
      <c r="G636" s="2"/>
      <c r="H636" s="2"/>
      <c r="I636" s="2"/>
      <c r="J636" s="2"/>
      <c r="K636" s="2"/>
      <c r="L636" s="2"/>
      <c r="M636" s="2"/>
    </row>
    <row r="637" spans="6:13" x14ac:dyDescent="0.3">
      <c r="F637" s="2"/>
      <c r="G637" s="2"/>
      <c r="H637" s="2"/>
      <c r="I637" s="2"/>
      <c r="J637" s="2"/>
      <c r="K637" s="2"/>
      <c r="L637" s="2"/>
      <c r="M637" s="2"/>
    </row>
    <row r="638" spans="6:13" x14ac:dyDescent="0.3">
      <c r="F638" s="2"/>
      <c r="G638" s="2"/>
      <c r="H638" s="2"/>
      <c r="I638" s="2"/>
      <c r="J638" s="2"/>
      <c r="K638" s="2"/>
      <c r="L638" s="2"/>
      <c r="M638" s="2"/>
    </row>
    <row r="639" spans="6:13" x14ac:dyDescent="0.3">
      <c r="F639" s="2"/>
      <c r="G639" s="2"/>
      <c r="H639" s="2"/>
      <c r="I639" s="2"/>
      <c r="J639" s="2"/>
      <c r="K639" s="2"/>
      <c r="L639" s="2"/>
      <c r="M639" s="2"/>
    </row>
    <row r="640" spans="6:13" x14ac:dyDescent="0.3">
      <c r="F640" s="2"/>
      <c r="G640" s="2"/>
      <c r="H640" s="2"/>
      <c r="I640" s="2"/>
      <c r="J640" s="2"/>
      <c r="K640" s="2"/>
      <c r="L640" s="2"/>
      <c r="M640" s="2"/>
    </row>
    <row r="641" spans="6:13" x14ac:dyDescent="0.3">
      <c r="F641" s="2"/>
      <c r="G641" s="2"/>
      <c r="H641" s="2"/>
      <c r="I641" s="2"/>
      <c r="J641" s="2"/>
      <c r="K641" s="2"/>
      <c r="L641" s="2"/>
      <c r="M641" s="2"/>
    </row>
    <row r="642" spans="6:13" x14ac:dyDescent="0.3">
      <c r="F642" s="2"/>
      <c r="G642" s="2"/>
      <c r="H642" s="2"/>
      <c r="I642" s="2"/>
      <c r="J642" s="2"/>
      <c r="K642" s="2"/>
      <c r="L642" s="2"/>
      <c r="M642" s="2"/>
    </row>
    <row r="643" spans="6:13" x14ac:dyDescent="0.3">
      <c r="F643" s="2"/>
      <c r="G643" s="2"/>
      <c r="H643" s="2"/>
      <c r="I643" s="2"/>
      <c r="J643" s="2"/>
      <c r="K643" s="2"/>
      <c r="L643" s="2"/>
      <c r="M643" s="2"/>
    </row>
    <row r="644" spans="6:13" x14ac:dyDescent="0.3">
      <c r="F644" s="2"/>
      <c r="G644" s="2"/>
      <c r="H644" s="2"/>
      <c r="I644" s="2"/>
      <c r="J644" s="2"/>
      <c r="K644" s="2"/>
      <c r="L644" s="2"/>
      <c r="M644" s="2"/>
    </row>
    <row r="645" spans="6:13" x14ac:dyDescent="0.3">
      <c r="F645" s="2"/>
      <c r="G645" s="2"/>
      <c r="H645" s="2"/>
      <c r="I645" s="2"/>
      <c r="J645" s="2"/>
      <c r="K645" s="2"/>
      <c r="L645" s="2"/>
      <c r="M645" s="2"/>
    </row>
    <row r="646" spans="6:13" x14ac:dyDescent="0.3">
      <c r="F646" s="2"/>
      <c r="G646" s="2"/>
      <c r="H646" s="2"/>
      <c r="I646" s="2"/>
      <c r="J646" s="2"/>
      <c r="K646" s="2"/>
      <c r="L646" s="2"/>
      <c r="M646" s="2"/>
    </row>
    <row r="647" spans="6:13" x14ac:dyDescent="0.3">
      <c r="F647" s="2"/>
      <c r="G647" s="2"/>
      <c r="H647" s="2"/>
      <c r="I647" s="2"/>
      <c r="J647" s="2"/>
      <c r="K647" s="2"/>
      <c r="L647" s="2"/>
      <c r="M647" s="2"/>
    </row>
    <row r="648" spans="6:13" x14ac:dyDescent="0.3">
      <c r="F648" s="2"/>
      <c r="G648" s="2"/>
      <c r="H648" s="2"/>
      <c r="I648" s="2"/>
      <c r="J648" s="2"/>
      <c r="K648" s="2"/>
      <c r="L648" s="2"/>
      <c r="M648" s="2"/>
    </row>
    <row r="649" spans="6:13" x14ac:dyDescent="0.3">
      <c r="F649" s="2"/>
      <c r="G649" s="2"/>
      <c r="H649" s="2"/>
      <c r="I649" s="2"/>
      <c r="J649" s="2"/>
      <c r="K649" s="2"/>
      <c r="L649" s="2"/>
      <c r="M649" s="2"/>
    </row>
    <row r="650" spans="6:13" x14ac:dyDescent="0.3">
      <c r="F650" s="2"/>
      <c r="G650" s="2"/>
      <c r="H650" s="2"/>
      <c r="I650" s="2"/>
      <c r="J650" s="2"/>
      <c r="K650" s="2"/>
      <c r="L650" s="2"/>
      <c r="M650" s="2"/>
    </row>
    <row r="651" spans="6:13" x14ac:dyDescent="0.3">
      <c r="F651" s="2"/>
      <c r="G651" s="2"/>
      <c r="H651" s="2"/>
      <c r="I651" s="2"/>
      <c r="J651" s="2"/>
      <c r="K651" s="2"/>
      <c r="L651" s="2"/>
      <c r="M651" s="2"/>
    </row>
    <row r="652" spans="6:13" x14ac:dyDescent="0.3">
      <c r="F652" s="2"/>
      <c r="G652" s="2"/>
      <c r="H652" s="2"/>
      <c r="I652" s="2"/>
      <c r="J652" s="2"/>
      <c r="K652" s="2"/>
      <c r="L652" s="2"/>
      <c r="M652" s="2"/>
    </row>
    <row r="653" spans="6:13" x14ac:dyDescent="0.3">
      <c r="F653" s="2"/>
      <c r="G653" s="2"/>
      <c r="H653" s="2"/>
      <c r="I653" s="2"/>
      <c r="J653" s="2"/>
      <c r="K653" s="2"/>
      <c r="L653" s="2"/>
      <c r="M653" s="2"/>
    </row>
    <row r="654" spans="6:13" x14ac:dyDescent="0.3">
      <c r="F654" s="2"/>
      <c r="G654" s="2"/>
      <c r="H654" s="2"/>
      <c r="I654" s="2"/>
      <c r="J654" s="2"/>
      <c r="K654" s="2"/>
      <c r="L654" s="2"/>
      <c r="M654" s="2"/>
    </row>
    <row r="655" spans="6:13" x14ac:dyDescent="0.3">
      <c r="F655" s="2"/>
      <c r="G655" s="2"/>
      <c r="H655" s="2"/>
      <c r="I655" s="2"/>
      <c r="J655" s="2"/>
      <c r="K655" s="2"/>
      <c r="L655" s="2"/>
      <c r="M655" s="2"/>
    </row>
    <row r="656" spans="6:13" x14ac:dyDescent="0.3">
      <c r="F656" s="2"/>
      <c r="G656" s="2"/>
      <c r="H656" s="2"/>
      <c r="I656" s="2"/>
      <c r="J656" s="2"/>
      <c r="K656" s="2"/>
      <c r="L656" s="2"/>
      <c r="M656" s="2"/>
    </row>
    <row r="657" spans="6:13" x14ac:dyDescent="0.3">
      <c r="F657" s="2"/>
      <c r="G657" s="2"/>
      <c r="H657" s="2"/>
      <c r="I657" s="2"/>
      <c r="J657" s="2"/>
      <c r="K657" s="2"/>
      <c r="L657" s="2"/>
      <c r="M657" s="2"/>
    </row>
    <row r="658" spans="6:13" x14ac:dyDescent="0.3">
      <c r="F658" s="2"/>
      <c r="G658" s="2"/>
      <c r="H658" s="2"/>
      <c r="I658" s="2"/>
      <c r="J658" s="2"/>
      <c r="K658" s="2"/>
      <c r="L658" s="2"/>
      <c r="M658" s="2"/>
    </row>
    <row r="659" spans="6:13" x14ac:dyDescent="0.3">
      <c r="F659" s="2"/>
      <c r="G659" s="2"/>
      <c r="H659" s="2"/>
      <c r="I659" s="2"/>
      <c r="J659" s="2"/>
      <c r="K659" s="2"/>
      <c r="L659" s="2"/>
      <c r="M659" s="2"/>
    </row>
    <row r="660" spans="6:13" x14ac:dyDescent="0.3">
      <c r="F660" s="2"/>
      <c r="G660" s="2"/>
      <c r="H660" s="2"/>
      <c r="I660" s="2"/>
      <c r="J660" s="2"/>
      <c r="K660" s="2"/>
      <c r="L660" s="2"/>
      <c r="M660" s="2"/>
    </row>
    <row r="661" spans="6:13" x14ac:dyDescent="0.3">
      <c r="F661" s="2"/>
      <c r="G661" s="2"/>
      <c r="H661" s="2"/>
      <c r="I661" s="2"/>
      <c r="J661" s="2"/>
      <c r="K661" s="2"/>
      <c r="L661" s="2"/>
      <c r="M661" s="2"/>
    </row>
    <row r="662" spans="6:13" x14ac:dyDescent="0.3">
      <c r="F662" s="2"/>
      <c r="G662" s="2"/>
      <c r="H662" s="2"/>
      <c r="I662" s="2"/>
      <c r="J662" s="2"/>
      <c r="K662" s="2"/>
      <c r="L662" s="2"/>
      <c r="M662" s="2"/>
    </row>
    <row r="663" spans="6:13" x14ac:dyDescent="0.3">
      <c r="F663" s="2"/>
      <c r="G663" s="2"/>
      <c r="H663" s="2"/>
      <c r="I663" s="2"/>
      <c r="J663" s="2"/>
      <c r="K663" s="2"/>
      <c r="L663" s="2"/>
      <c r="M663" s="2"/>
    </row>
    <row r="664" spans="6:13" x14ac:dyDescent="0.3">
      <c r="F664" s="2"/>
      <c r="G664" s="2"/>
      <c r="H664" s="2"/>
      <c r="I664" s="2"/>
      <c r="J664" s="2"/>
      <c r="K664" s="2"/>
      <c r="L664" s="2"/>
      <c r="M664" s="2"/>
    </row>
    <row r="665" spans="6:13" x14ac:dyDescent="0.3">
      <c r="F665" s="2"/>
      <c r="G665" s="2"/>
      <c r="H665" s="2"/>
      <c r="I665" s="2"/>
      <c r="J665" s="2"/>
      <c r="K665" s="2"/>
      <c r="L665" s="2"/>
      <c r="M665" s="2"/>
    </row>
    <row r="666" spans="6:13" x14ac:dyDescent="0.3">
      <c r="F666" s="2"/>
      <c r="G666" s="2"/>
      <c r="H666" s="2"/>
      <c r="I666" s="2"/>
      <c r="J666" s="2"/>
      <c r="K666" s="2"/>
      <c r="L666" s="2"/>
      <c r="M666" s="2"/>
    </row>
    <row r="667" spans="6:13" x14ac:dyDescent="0.3">
      <c r="F667" s="2"/>
      <c r="G667" s="2"/>
      <c r="H667" s="2"/>
      <c r="I667" s="2"/>
      <c r="J667" s="2"/>
      <c r="K667" s="2"/>
      <c r="L667" s="2"/>
      <c r="M667" s="2"/>
    </row>
    <row r="668" spans="6:13" x14ac:dyDescent="0.3">
      <c r="F668" s="2"/>
      <c r="G668" s="2"/>
      <c r="H668" s="2"/>
      <c r="I668" s="2"/>
      <c r="J668" s="2"/>
      <c r="K668" s="2"/>
      <c r="L668" s="2"/>
      <c r="M668" s="2"/>
    </row>
    <row r="669" spans="6:13" x14ac:dyDescent="0.3">
      <c r="F669" s="2"/>
      <c r="G669" s="2"/>
      <c r="H669" s="2"/>
      <c r="I669" s="2"/>
      <c r="J669" s="2"/>
      <c r="K669" s="2"/>
      <c r="L669" s="2"/>
      <c r="M669" s="2"/>
    </row>
    <row r="670" spans="6:13" x14ac:dyDescent="0.3">
      <c r="F670" s="2"/>
      <c r="G670" s="2"/>
      <c r="H670" s="2"/>
      <c r="I670" s="2"/>
      <c r="J670" s="2"/>
      <c r="K670" s="2"/>
      <c r="L670" s="2"/>
      <c r="M670" s="2"/>
    </row>
    <row r="671" spans="6:13" x14ac:dyDescent="0.3">
      <c r="F671" s="2"/>
      <c r="G671" s="2"/>
      <c r="H671" s="2"/>
      <c r="I671" s="2"/>
      <c r="J671" s="2"/>
      <c r="K671" s="2"/>
      <c r="L671" s="2"/>
      <c r="M671" s="2"/>
    </row>
    <row r="672" spans="6:13" x14ac:dyDescent="0.3">
      <c r="F672" s="2"/>
      <c r="G672" s="2"/>
      <c r="H672" s="2"/>
      <c r="I672" s="2"/>
      <c r="J672" s="2"/>
      <c r="K672" s="2"/>
      <c r="L672" s="2"/>
      <c r="M672" s="2"/>
    </row>
    <row r="673" spans="6:13" x14ac:dyDescent="0.3">
      <c r="F673" s="2"/>
      <c r="G673" s="2"/>
      <c r="H673" s="2"/>
      <c r="I673" s="2"/>
      <c r="J673" s="2"/>
      <c r="K673" s="2"/>
      <c r="L673" s="2"/>
      <c r="M673" s="2"/>
    </row>
    <row r="674" spans="6:13" x14ac:dyDescent="0.3">
      <c r="F674" s="2"/>
      <c r="G674" s="2"/>
      <c r="H674" s="2"/>
      <c r="I674" s="2"/>
      <c r="J674" s="2"/>
      <c r="K674" s="2"/>
      <c r="L674" s="2"/>
      <c r="M674" s="2"/>
    </row>
    <row r="675" spans="6:13" x14ac:dyDescent="0.3">
      <c r="F675" s="2"/>
      <c r="G675" s="2"/>
      <c r="H675" s="2"/>
      <c r="I675" s="2"/>
      <c r="J675" s="2"/>
      <c r="K675" s="2"/>
      <c r="L675" s="2"/>
      <c r="M675" s="2"/>
    </row>
    <row r="676" spans="6:13" x14ac:dyDescent="0.3">
      <c r="F676" s="2"/>
      <c r="G676" s="2"/>
      <c r="H676" s="2"/>
      <c r="I676" s="2"/>
      <c r="J676" s="2"/>
      <c r="K676" s="2"/>
      <c r="L676" s="2"/>
      <c r="M676" s="2"/>
    </row>
    <row r="677" spans="6:13" x14ac:dyDescent="0.3">
      <c r="F677" s="2"/>
      <c r="G677" s="2"/>
      <c r="H677" s="2"/>
      <c r="I677" s="2"/>
      <c r="J677" s="2"/>
      <c r="K677" s="2"/>
      <c r="L677" s="2"/>
      <c r="M677" s="2"/>
    </row>
    <row r="678" spans="6:13" x14ac:dyDescent="0.3">
      <c r="F678" s="2"/>
      <c r="G678" s="2"/>
      <c r="H678" s="2"/>
      <c r="I678" s="2"/>
      <c r="J678" s="2"/>
      <c r="K678" s="2"/>
      <c r="L678" s="2"/>
      <c r="M678" s="2"/>
    </row>
  </sheetData>
  <mergeCells count="3">
    <mergeCell ref="B2:N2"/>
    <mergeCell ref="B9:E9"/>
    <mergeCell ref="B15:B17"/>
  </mergeCells>
  <conditionalFormatting sqref="O2:O15 P16 O21:O53 F54:M54 O55:O56 O64:O65529">
    <cfRule type="containsText" dxfId="2" priority="1" stopIfTrue="1" operator="containsText" text="Remplir">
      <formula>NOT(ISERROR(SEARCH("Remplir",F2)))</formula>
    </cfRule>
  </conditionalFormatting>
  <conditionalFormatting sqref="O24:O44">
    <cfRule type="containsText" dxfId="1" priority="2" stopIfTrue="1" operator="containsText" text="OK">
      <formula>NOT(ISERROR(SEARCH("OK",O24)))</formula>
    </cfRule>
    <cfRule type="containsText" dxfId="0" priority="3" stopIfTrue="1" operator="containsText" text="KO">
      <formula>NOT(ISERROR(SEARCH("KO",O24)))</formula>
    </cfRule>
  </conditionalFormatting>
  <pageMargins left="0.25" right="0.25" top="0.75" bottom="0.75" header="0.3" footer="0.3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2</vt:i4>
      </vt:variant>
    </vt:vector>
  </HeadingPairs>
  <TitlesOfParts>
    <vt:vector size="4" baseType="lpstr">
      <vt:lpstr>BPU</vt:lpstr>
      <vt:lpstr>DQE</vt:lpstr>
      <vt:lpstr>BPU!Zone_d_impression</vt:lpstr>
      <vt:lpstr>DQE!Zone_d_impression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Jean-François EYRAUD</dc:creator>
  <cp:lastModifiedBy>Sylvain LARUE</cp:lastModifiedBy>
  <cp:lastPrinted>2025-01-30T12:56:08Z</cp:lastPrinted>
  <dcterms:created xsi:type="dcterms:W3CDTF">2025-01-30T12:51:15Z</dcterms:created>
  <dcterms:modified xsi:type="dcterms:W3CDTF">2025-07-29T08:51:31Z</dcterms:modified>
</cp:coreProperties>
</file>